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E66789D0-E0EC-4CE9-9061-D33121798B56}" xr6:coauthVersionLast="47" xr6:coauthVersionMax="47" xr10:uidLastSave="{00000000-0000-0000-0000-000000000000}"/>
  <bookViews>
    <workbookView xWindow="-120" yWindow="-120" windowWidth="29040" windowHeight="15840" tabRatio="924" activeTab="6" xr2:uid="{00000000-000D-0000-FFFF-FFFF00000000}"/>
  </bookViews>
  <sheets>
    <sheet name="Հավելված 1 Շենքեր" sheetId="14" r:id="rId1"/>
    <sheet name="Հավելված 2 Տարածքներ" sheetId="15" r:id="rId2"/>
    <sheet name="Հավելված 3 Մաքրման պլան" sheetId="12" r:id="rId3"/>
    <sheet name="Հավելված 4 Մաքրման պլանի շարուն" sheetId="16" r:id="rId4"/>
    <sheet name="Հավելված 5 Մաքրման պլանի շարուն" sheetId="17" r:id="rId5"/>
    <sheet name="Հավելված 6 Հատուկ առաջադրանքներ" sheetId="18" r:id="rId6"/>
    <sheet name="Հավելված 7 Նվազագույն հաստիքներ" sheetId="10" r:id="rId7"/>
    <sheet name="Հավելված 8 Սարքավորումների ցան " sheetId="11" r:id="rId8"/>
    <sheet name="ՀԱՎԵԼՎԱԾ 9 Տարեկան մատակ․ նմուշ" sheetId="13" r:id="rId9"/>
    <sheet name="ՀԱՎԵԼՎԱԾ 10 տարեկան պլան նմուշ" sheetId="9" r:id="rId10"/>
    <sheet name=" ՀԱՎԵԼՎ 11 Տրամադրվող տարածքներ" sheetId="19" r:id="rId11"/>
  </sheets>
  <definedNames>
    <definedName name="_xlnm.Print_Area" localSheetId="5">'Հավելված 6 Հատուկ առաջադրանքներ'!$C$2:$H$15</definedName>
    <definedName name="_xlnm.Print_Area" localSheetId="6">'Հավելված 7 Նվազագույն հաստիքներ'!$A$1:$O$63</definedName>
    <definedName name="_xlnm.Print_Area" localSheetId="7">'Հավելված 8 Սարքավորումների ցան '!$C$1:$T$24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" i="11" l="1"/>
  <c r="Q5" i="11"/>
  <c r="Q6" i="11"/>
  <c r="Q7" i="11"/>
  <c r="Q8" i="11"/>
  <c r="Q9" i="11"/>
  <c r="Q10" i="11"/>
  <c r="Q11" i="11"/>
  <c r="Q12" i="11"/>
  <c r="Q13" i="11"/>
  <c r="Q14" i="11"/>
  <c r="Q15" i="11"/>
  <c r="Q16" i="11"/>
  <c r="Q17" i="11"/>
  <c r="Q18" i="11"/>
  <c r="Q19" i="11"/>
  <c r="Q20" i="11"/>
  <c r="Q74" i="14"/>
  <c r="P74" i="14"/>
  <c r="P56" i="14"/>
  <c r="P50" i="14"/>
  <c r="E50" i="14"/>
  <c r="E56" i="14"/>
  <c r="P73" i="14"/>
  <c r="P72" i="14"/>
  <c r="P71" i="14"/>
  <c r="P70" i="14"/>
  <c r="P69" i="14"/>
  <c r="P68" i="14"/>
  <c r="P67" i="14"/>
  <c r="P66" i="14"/>
  <c r="P65" i="14"/>
  <c r="P64" i="14"/>
  <c r="P63" i="14"/>
  <c r="P62" i="14"/>
  <c r="P61" i="14"/>
  <c r="P60" i="14"/>
  <c r="P59" i="14"/>
  <c r="P58" i="14"/>
  <c r="P57" i="14"/>
  <c r="P55" i="14"/>
  <c r="P54" i="14"/>
  <c r="P53" i="14"/>
  <c r="P52" i="14"/>
  <c r="P51" i="14"/>
  <c r="P49" i="14"/>
  <c r="P48" i="14"/>
  <c r="P47" i="14"/>
  <c r="P46" i="14"/>
  <c r="P45" i="14"/>
  <c r="P44" i="14"/>
  <c r="P43" i="14"/>
  <c r="P42" i="14"/>
  <c r="P41" i="14"/>
  <c r="P40" i="14"/>
  <c r="P39" i="14"/>
  <c r="P38" i="14"/>
  <c r="P37" i="14"/>
  <c r="P36" i="14"/>
  <c r="P35" i="14"/>
  <c r="P34" i="14"/>
  <c r="P33" i="14"/>
  <c r="P32" i="14"/>
  <c r="P31" i="14"/>
  <c r="P30" i="14"/>
  <c r="P29" i="14"/>
  <c r="P28" i="14"/>
  <c r="P27" i="14"/>
  <c r="P26" i="14"/>
  <c r="P25" i="14"/>
  <c r="P24" i="14"/>
  <c r="P23" i="14"/>
  <c r="P22" i="14"/>
  <c r="P21" i="14"/>
  <c r="P20" i="14"/>
  <c r="P19" i="14"/>
  <c r="P18" i="14"/>
  <c r="P17" i="14"/>
  <c r="P16" i="14"/>
  <c r="P15" i="14"/>
  <c r="P14" i="14"/>
  <c r="P13" i="14"/>
  <c r="P12" i="14"/>
  <c r="P11" i="14"/>
  <c r="P10" i="14"/>
  <c r="P9" i="14"/>
  <c r="P8" i="14"/>
  <c r="C15" i="15"/>
  <c r="E74" i="14"/>
  <c r="E9" i="14"/>
  <c r="E8" i="14"/>
  <c r="R78" i="13" l="1"/>
  <c r="S78" i="13" s="1"/>
  <c r="M50" i="10"/>
  <c r="G74" i="14" l="1"/>
  <c r="H74" i="14"/>
  <c r="O74" i="14" l="1"/>
  <c r="N74" i="14"/>
  <c r="K74" i="14"/>
  <c r="J74" i="14"/>
  <c r="I74" i="14"/>
  <c r="L67" i="14"/>
  <c r="L66" i="14"/>
  <c r="L65" i="14"/>
  <c r="L64" i="14"/>
  <c r="L61" i="14"/>
  <c r="L60" i="14"/>
  <c r="L59" i="14"/>
  <c r="L57" i="14"/>
  <c r="L51" i="14"/>
  <c r="L50" i="14"/>
  <c r="D50" i="14"/>
  <c r="L44" i="14"/>
  <c r="L43" i="14"/>
  <c r="L42" i="14"/>
  <c r="L41" i="14"/>
  <c r="L40" i="14"/>
  <c r="L39" i="14"/>
  <c r="L36" i="14"/>
  <c r="L35" i="14"/>
  <c r="L34" i="14"/>
  <c r="L32" i="14"/>
  <c r="L31" i="14"/>
  <c r="L30" i="14"/>
  <c r="L26" i="14"/>
  <c r="L24" i="14"/>
  <c r="L23" i="14"/>
  <c r="L22" i="14"/>
  <c r="L21" i="14"/>
  <c r="L20" i="14"/>
  <c r="L19" i="14"/>
  <c r="D19" i="14"/>
  <c r="L18" i="14"/>
  <c r="L17" i="14"/>
  <c r="L16" i="14"/>
  <c r="L15" i="14"/>
  <c r="L10" i="14"/>
  <c r="M9" i="14"/>
  <c r="L9" i="14"/>
  <c r="F9" i="14"/>
  <c r="F74" i="14" s="1"/>
  <c r="M8" i="14"/>
  <c r="M74" i="14" s="1"/>
  <c r="L8" i="14"/>
  <c r="D74" i="14" l="1"/>
  <c r="L74" i="14"/>
  <c r="S73" i="13" l="1"/>
  <c r="S69" i="13"/>
  <c r="S77" i="13"/>
  <c r="S76" i="13"/>
  <c r="S75" i="13"/>
  <c r="S74" i="13"/>
  <c r="S72" i="13"/>
  <c r="S71" i="13"/>
  <c r="S70" i="13"/>
  <c r="S68" i="13"/>
  <c r="S67" i="13"/>
  <c r="S63" i="13"/>
  <c r="S54" i="13"/>
  <c r="S55" i="13"/>
  <c r="S58" i="13"/>
  <c r="S59" i="13"/>
  <c r="S57" i="13"/>
  <c r="S56" i="13"/>
  <c r="S53" i="13"/>
  <c r="S52" i="13"/>
  <c r="S51" i="13"/>
  <c r="S48" i="13"/>
  <c r="S49" i="13"/>
  <c r="S47" i="13"/>
  <c r="S45" i="13"/>
  <c r="S44" i="13"/>
  <c r="S43" i="13"/>
  <c r="S42" i="13"/>
  <c r="S41" i="13"/>
  <c r="S40" i="13"/>
  <c r="S39" i="13"/>
  <c r="S38" i="13"/>
  <c r="S37" i="13"/>
  <c r="S36" i="13"/>
  <c r="S35" i="13"/>
  <c r="S34" i="13"/>
  <c r="S33" i="13"/>
  <c r="S32" i="13"/>
  <c r="S31" i="13"/>
  <c r="S30" i="13"/>
  <c r="S29" i="13"/>
  <c r="S28" i="13"/>
  <c r="S27" i="13"/>
  <c r="S25" i="13"/>
  <c r="S24" i="13"/>
  <c r="S23" i="13"/>
  <c r="S18" i="13"/>
  <c r="S17" i="13"/>
  <c r="S20" i="13"/>
  <c r="S19" i="13"/>
  <c r="S16" i="13"/>
  <c r="S15" i="13"/>
  <c r="S14" i="13"/>
  <c r="S13" i="13"/>
  <c r="S12" i="13"/>
  <c r="S11" i="13"/>
  <c r="S10" i="13"/>
  <c r="S9" i="13"/>
  <c r="S8" i="13"/>
  <c r="S7" i="13"/>
  <c r="S6" i="13"/>
  <c r="S5" i="13"/>
  <c r="S4" i="13"/>
  <c r="S3" i="13"/>
  <c r="R77" i="13" l="1"/>
  <c r="R76" i="13"/>
  <c r="R75" i="13"/>
  <c r="R74" i="13"/>
  <c r="R73" i="13"/>
  <c r="R72" i="13"/>
  <c r="R71" i="13"/>
  <c r="R70" i="13"/>
  <c r="R69" i="13"/>
  <c r="R68" i="13"/>
  <c r="R67" i="13"/>
  <c r="R66" i="13"/>
  <c r="S66" i="13" s="1"/>
  <c r="R65" i="13"/>
  <c r="S65" i="13" s="1"/>
  <c r="R64" i="13"/>
  <c r="S64" i="13" s="1"/>
  <c r="R63" i="13"/>
  <c r="R62" i="13"/>
  <c r="S62" i="13" s="1"/>
  <c r="R61" i="13"/>
  <c r="S61" i="13" s="1"/>
  <c r="R60" i="13"/>
  <c r="S60" i="13" s="1"/>
  <c r="R59" i="13"/>
  <c r="R58" i="13"/>
  <c r="R57" i="13"/>
  <c r="R56" i="13"/>
  <c r="R55" i="13"/>
  <c r="R54" i="13"/>
  <c r="R53" i="13"/>
  <c r="R52" i="13"/>
  <c r="R51" i="13"/>
  <c r="R50" i="13"/>
  <c r="S50" i="13" s="1"/>
  <c r="R49" i="13"/>
  <c r="R48" i="13"/>
  <c r="R47" i="13"/>
  <c r="R46" i="13"/>
  <c r="S46" i="13" s="1"/>
  <c r="R45" i="13"/>
  <c r="R44" i="13"/>
  <c r="R43" i="13"/>
  <c r="R42" i="13"/>
  <c r="R41" i="13"/>
  <c r="R40" i="13"/>
  <c r="R39" i="13"/>
  <c r="R38" i="13"/>
  <c r="R37" i="13"/>
  <c r="R36" i="13"/>
  <c r="R35" i="13"/>
  <c r="R34" i="13"/>
  <c r="R33" i="13"/>
  <c r="R32" i="13"/>
  <c r="R31" i="13"/>
  <c r="R30" i="13"/>
  <c r="R29" i="13"/>
  <c r="R28" i="13"/>
  <c r="R27" i="13"/>
  <c r="R26" i="13"/>
  <c r="S26" i="13" s="1"/>
  <c r="R25" i="13"/>
  <c r="R24" i="13"/>
  <c r="R23" i="13"/>
  <c r="R22" i="13"/>
  <c r="S22" i="13" s="1"/>
  <c r="R21" i="13"/>
  <c r="S21" i="13" s="1"/>
  <c r="R20" i="13"/>
  <c r="R19" i="13"/>
  <c r="R18" i="13"/>
  <c r="R17" i="13"/>
  <c r="R16" i="13"/>
  <c r="R15" i="13"/>
  <c r="R14" i="13"/>
  <c r="R13" i="13"/>
  <c r="R12" i="13"/>
  <c r="R11" i="13"/>
  <c r="R10" i="13"/>
  <c r="R9" i="13"/>
  <c r="R8" i="13"/>
  <c r="R7" i="13"/>
  <c r="R6" i="13"/>
  <c r="R5" i="13"/>
  <c r="R4" i="13"/>
  <c r="R3" i="13"/>
  <c r="H54" i="10" l="1"/>
  <c r="L40" i="10"/>
  <c r="M40" i="10"/>
  <c r="G54" i="10"/>
  <c r="G40" i="10"/>
  <c r="G41" i="10" s="1"/>
  <c r="H40" i="10"/>
  <c r="H41" i="10" s="1"/>
  <c r="G28" i="10"/>
  <c r="L27" i="10"/>
  <c r="M27" i="10"/>
  <c r="H27" i="10"/>
  <c r="H28" i="10" s="1"/>
  <c r="M24" i="10"/>
  <c r="L24" i="10"/>
  <c r="H24" i="10"/>
  <c r="G24" i="10"/>
  <c r="G55" i="10" l="1"/>
  <c r="G57" i="10" s="1"/>
  <c r="H55" i="10"/>
  <c r="H57" i="10" s="1"/>
</calcChain>
</file>

<file path=xl/sharedStrings.xml><?xml version="1.0" encoding="utf-8"?>
<sst xmlns="http://schemas.openxmlformats.org/spreadsheetml/2006/main" count="12858" uniqueCount="1010">
  <si>
    <t>meter</t>
  </si>
  <si>
    <t>Total</t>
  </si>
  <si>
    <t>Space</t>
  </si>
  <si>
    <t>Area</t>
  </si>
  <si>
    <t>Toilets</t>
  </si>
  <si>
    <t>Lavatories</t>
  </si>
  <si>
    <t>Toilet East</t>
  </si>
  <si>
    <t>Terminal</t>
  </si>
  <si>
    <t>Jan</t>
  </si>
  <si>
    <t>Feb</t>
  </si>
  <si>
    <t>March</t>
  </si>
  <si>
    <t>April</t>
  </si>
  <si>
    <t xml:space="preserve">May </t>
  </si>
  <si>
    <t xml:space="preserve">June </t>
  </si>
  <si>
    <t>July</t>
  </si>
  <si>
    <t>Aug</t>
  </si>
  <si>
    <t>Sept</t>
  </si>
  <si>
    <t>Oct</t>
  </si>
  <si>
    <t>Nov</t>
  </si>
  <si>
    <t>Dec</t>
  </si>
  <si>
    <t>Yearly cleaning schedules</t>
  </si>
  <si>
    <t>Outdoors</t>
  </si>
  <si>
    <t>Rain Drains</t>
  </si>
  <si>
    <t>Sidewalks</t>
  </si>
  <si>
    <t>Snow Removal</t>
  </si>
  <si>
    <t xml:space="preserve"> </t>
  </si>
  <si>
    <t>Roofs (Terminal, Towers, Brdige)</t>
  </si>
  <si>
    <t>Inside Galss High</t>
  </si>
  <si>
    <t>Floors</t>
  </si>
  <si>
    <t>Trash removal</t>
  </si>
  <si>
    <t>Smoking room</t>
  </si>
  <si>
    <t>Carpet Wash</t>
  </si>
  <si>
    <t>Seats</t>
  </si>
  <si>
    <t>Check-in Hall</t>
  </si>
  <si>
    <t>Arrival Hall</t>
  </si>
  <si>
    <t>Staircases</t>
  </si>
  <si>
    <t>Inaccessible rad/grills/pipes</t>
  </si>
  <si>
    <t>Accessible rad/grills/pipes</t>
  </si>
  <si>
    <t>Outsdie glass High</t>
  </si>
  <si>
    <t>As needed</t>
  </si>
  <si>
    <t>Basement</t>
  </si>
  <si>
    <t>Wkly</t>
  </si>
  <si>
    <t>Monthly</t>
  </si>
  <si>
    <t>Bi-Annual</t>
  </si>
  <si>
    <t>Yearly</t>
  </si>
  <si>
    <t>Dept Hall</t>
  </si>
  <si>
    <t>High areas (top of columns, TV screens, edges, store tops, etc</t>
  </si>
  <si>
    <t>Business Loung</t>
  </si>
  <si>
    <t>Daily</t>
  </si>
  <si>
    <t>Weekly</t>
  </si>
  <si>
    <t>Elevators</t>
  </si>
  <si>
    <t>Escalators</t>
  </si>
  <si>
    <t>Escalators Deep</t>
  </si>
  <si>
    <t>Quarterly</t>
  </si>
  <si>
    <t>Sub-Basement</t>
  </si>
  <si>
    <t>Floor</t>
  </si>
  <si>
    <t>Floor Deep</t>
  </si>
  <si>
    <t>Doors</t>
  </si>
  <si>
    <t>General</t>
  </si>
  <si>
    <t>Stairs</t>
  </si>
  <si>
    <t>Offices</t>
  </si>
  <si>
    <t>Glass surfaces</t>
  </si>
  <si>
    <t>Deep</t>
  </si>
  <si>
    <t>Utilities</t>
  </si>
  <si>
    <t>Offices/ Work</t>
  </si>
  <si>
    <t>Tables / chairs</t>
  </si>
  <si>
    <t>Soft furnitures</t>
  </si>
  <si>
    <t>Soft furn Chem clean</t>
  </si>
  <si>
    <t>Comp/mon/ keyb/print</t>
  </si>
  <si>
    <t>Kitchen</t>
  </si>
  <si>
    <t>Appliances</t>
  </si>
  <si>
    <t>Tables, lav, countertops</t>
  </si>
  <si>
    <t>Walls</t>
  </si>
  <si>
    <t>Mirrors</t>
  </si>
  <si>
    <t>Urinals and Toilets</t>
  </si>
  <si>
    <t>Trash Removal</t>
  </si>
  <si>
    <t>Trash bin cleaning</t>
  </si>
  <si>
    <t>Refill supplies</t>
  </si>
  <si>
    <t>Envelop</t>
  </si>
  <si>
    <t>Vert Trans</t>
  </si>
  <si>
    <t xml:space="preserve">Walls </t>
  </si>
  <si>
    <t>Streets</t>
  </si>
  <si>
    <t>Street</t>
  </si>
  <si>
    <t>Sidewalk</t>
  </si>
  <si>
    <t>surfaces</t>
  </si>
  <si>
    <t>Street / Sidewalk</t>
  </si>
  <si>
    <t>Snowremoval</t>
  </si>
  <si>
    <t>Empl Parking</t>
  </si>
  <si>
    <t>Paid Parking</t>
  </si>
  <si>
    <t>Trash Bin</t>
  </si>
  <si>
    <t>Empty</t>
  </si>
  <si>
    <t>Wash</t>
  </si>
  <si>
    <t>Free Parking</t>
  </si>
  <si>
    <t>Gum Removal</t>
  </si>
  <si>
    <t xml:space="preserve">Staricases </t>
  </si>
  <si>
    <t>Surfaces</t>
  </si>
  <si>
    <t>Railing</t>
  </si>
  <si>
    <t>Windows</t>
  </si>
  <si>
    <t>Paid Parking Offices</t>
  </si>
  <si>
    <t>Data Room</t>
  </si>
  <si>
    <t>Roof / Rain gutters</t>
  </si>
  <si>
    <t>Vending Mach</t>
  </si>
  <si>
    <t>Vending Machines</t>
  </si>
  <si>
    <t>Gates</t>
  </si>
  <si>
    <t>Hall</t>
  </si>
  <si>
    <t>Per shift</t>
  </si>
  <si>
    <t>Carpet vaccum</t>
  </si>
  <si>
    <t>Always</t>
  </si>
  <si>
    <t>Gum / sticker removal</t>
  </si>
  <si>
    <t>Glass, Low</t>
  </si>
  <si>
    <t>Glass High</t>
  </si>
  <si>
    <t>Tile Machine</t>
  </si>
  <si>
    <t>Carpet reg clean</t>
  </si>
  <si>
    <t>Tile Reg clean</t>
  </si>
  <si>
    <t>BH technical</t>
  </si>
  <si>
    <t>Stickers</t>
  </si>
  <si>
    <t>X-ray machines</t>
  </si>
  <si>
    <t>Dry towel dusting</t>
  </si>
  <si>
    <t>Caffee area</t>
  </si>
  <si>
    <t>Floor wash machine</t>
  </si>
  <si>
    <t>Recycle removal</t>
  </si>
  <si>
    <t>Per shift / 4X</t>
  </si>
  <si>
    <t xml:space="preserve">Per shift </t>
  </si>
  <si>
    <t>Per shift / 2X</t>
  </si>
  <si>
    <t>HVAC diffusers</t>
  </si>
  <si>
    <t>Dept Desks</t>
  </si>
  <si>
    <t>Glass Doors</t>
  </si>
  <si>
    <t>Ins Double Glass</t>
  </si>
  <si>
    <t>Dept Hall - Transit</t>
  </si>
  <si>
    <t>Reg cleaning</t>
  </si>
  <si>
    <t>Per Shift</t>
  </si>
  <si>
    <t>Tower</t>
  </si>
  <si>
    <t>Regular cleaning</t>
  </si>
  <si>
    <t>Moping floors</t>
  </si>
  <si>
    <t>wiping railing</t>
  </si>
  <si>
    <t>Washing windows</t>
  </si>
  <si>
    <t>Washing sliding doors</t>
  </si>
  <si>
    <t>Washing windows outside</t>
  </si>
  <si>
    <t>Tower to Terminal</t>
  </si>
  <si>
    <t>Tower to plane</t>
  </si>
  <si>
    <t>Roof</t>
  </si>
  <si>
    <t>Duty Free</t>
  </si>
  <si>
    <t xml:space="preserve">Floor </t>
  </si>
  <si>
    <t>Machine</t>
  </si>
  <si>
    <t>Expansion joints metal</t>
  </si>
  <si>
    <t>Areas not accessible by mach</t>
  </si>
  <si>
    <t>Shelf</t>
  </si>
  <si>
    <t>Top</t>
  </si>
  <si>
    <t>Per Shift / 4X</t>
  </si>
  <si>
    <t>HVAC Diffusers</t>
  </si>
  <si>
    <t>Ceiling / wall</t>
  </si>
  <si>
    <t>Clean</t>
  </si>
  <si>
    <t>Day shift/1X</t>
  </si>
  <si>
    <t>Glass</t>
  </si>
  <si>
    <t>Elevator</t>
  </si>
  <si>
    <t>Box Pickup</t>
  </si>
  <si>
    <t>Packing box</t>
  </si>
  <si>
    <t>Metal frames</t>
  </si>
  <si>
    <t>Floor regular</t>
  </si>
  <si>
    <t xml:space="preserve">Trash pick up </t>
  </si>
  <si>
    <t>Ash trays</t>
  </si>
  <si>
    <t xml:space="preserve">Tables </t>
  </si>
  <si>
    <t>Entrance Metal</t>
  </si>
  <si>
    <t>Glass wall</t>
  </si>
  <si>
    <t>Seats, deep</t>
  </si>
  <si>
    <t>Seats, regular wipe</t>
  </si>
  <si>
    <t xml:space="preserve">Kitchen </t>
  </si>
  <si>
    <t>Dishes</t>
  </si>
  <si>
    <t>Shelves, drawers</t>
  </si>
  <si>
    <t>Tables / Chairs</t>
  </si>
  <si>
    <t>Shift / 2X</t>
  </si>
  <si>
    <t>shift</t>
  </si>
  <si>
    <t>shift / 2X</t>
  </si>
  <si>
    <t>shift / 3X</t>
  </si>
  <si>
    <t>Shift</t>
  </si>
  <si>
    <t>always</t>
  </si>
  <si>
    <t>Tables &amp; chairs</t>
  </si>
  <si>
    <t>Pick up plates, wipe clean</t>
  </si>
  <si>
    <t>Tables and chairs, deep</t>
  </si>
  <si>
    <t>Tables and chairs, regular</t>
  </si>
  <si>
    <t>Food bar</t>
  </si>
  <si>
    <t>Counter top</t>
  </si>
  <si>
    <t>Toaster</t>
  </si>
  <si>
    <t>Refrigerator</t>
  </si>
  <si>
    <t>Coffee Maker</t>
  </si>
  <si>
    <t>shift/ 3X</t>
  </si>
  <si>
    <t>Top shelves</t>
  </si>
  <si>
    <t>Soup Tank</t>
  </si>
  <si>
    <t>Food Trays</t>
  </si>
  <si>
    <t>Drinking Bar</t>
  </si>
  <si>
    <t>Deep cleaning</t>
  </si>
  <si>
    <t>Stairs Mop</t>
  </si>
  <si>
    <t>Metal shining</t>
  </si>
  <si>
    <t>Walls, glass</t>
  </si>
  <si>
    <t>Entire, deep</t>
  </si>
  <si>
    <t>Reception</t>
  </si>
  <si>
    <t>Security/Pass cont</t>
  </si>
  <si>
    <t>All</t>
  </si>
  <si>
    <t>Metal cleaning</t>
  </si>
  <si>
    <t>Annual</t>
  </si>
  <si>
    <t>Metal Frames</t>
  </si>
  <si>
    <t>Scanners</t>
  </si>
  <si>
    <t>Wipe dry towel</t>
  </si>
  <si>
    <t>Tray bins</t>
  </si>
  <si>
    <t xml:space="preserve">  </t>
  </si>
  <si>
    <t>Inside</t>
  </si>
  <si>
    <t>Scaner gates</t>
  </si>
  <si>
    <t>Sec offices</t>
  </si>
  <si>
    <t>Wipe clean</t>
  </si>
  <si>
    <t>Fast Track</t>
  </si>
  <si>
    <t>Barrier stands</t>
  </si>
  <si>
    <t>Barrier stands wiping</t>
  </si>
  <si>
    <t>Check-in boxes</t>
  </si>
  <si>
    <t>Floor cleaning</t>
  </si>
  <si>
    <t>Floor stickers</t>
  </si>
  <si>
    <t>Chck-in White boat</t>
  </si>
  <si>
    <t>Wiping</t>
  </si>
  <si>
    <t>Belts removal, clean floor</t>
  </si>
  <si>
    <t>Overhead panels/screens</t>
  </si>
  <si>
    <t>Information desk</t>
  </si>
  <si>
    <t>Store Fronts</t>
  </si>
  <si>
    <t>Glass &amp; Entrance cleaning</t>
  </si>
  <si>
    <t xml:space="preserve">Exp joint metal, regular </t>
  </si>
  <si>
    <t>Exp joint metal, deep</t>
  </si>
  <si>
    <t>Areas not reached by mach</t>
  </si>
  <si>
    <t>Entrance</t>
  </si>
  <si>
    <t>Refgular cleaning, wiping</t>
  </si>
  <si>
    <t>Wash floors, corners</t>
  </si>
  <si>
    <t>Deep cleaning, remove carpet</t>
  </si>
  <si>
    <t>Oversized bagage</t>
  </si>
  <si>
    <t>trays / Bins</t>
  </si>
  <si>
    <t>Totems</t>
  </si>
  <si>
    <t>Screens</t>
  </si>
  <si>
    <t xml:space="preserve">Dry wipe </t>
  </si>
  <si>
    <t>Toilet</t>
  </si>
  <si>
    <t>Dispensers, switches, outlets</t>
  </si>
  <si>
    <t>HVAC grills</t>
  </si>
  <si>
    <t>Arr level sidewalk</t>
  </si>
  <si>
    <t>Dept Level sidewalk</t>
  </si>
  <si>
    <t>Floor Machine</t>
  </si>
  <si>
    <t>shift/ 3 X</t>
  </si>
  <si>
    <t>Street Signs</t>
  </si>
  <si>
    <t>Wipe clean, remove stickers</t>
  </si>
  <si>
    <t>Hard to reach places</t>
  </si>
  <si>
    <t>Between conc, corners</t>
  </si>
  <si>
    <t>Stickers / gums</t>
  </si>
  <si>
    <t>Artificial grass</t>
  </si>
  <si>
    <t>Remove vegitation</t>
  </si>
  <si>
    <t>Clean trash</t>
  </si>
  <si>
    <t>Columns, structures</t>
  </si>
  <si>
    <t>Deep Clean</t>
  </si>
  <si>
    <t>Meet and Greet Hall</t>
  </si>
  <si>
    <t>Child playground</t>
  </si>
  <si>
    <t>Floor deep cleaning</t>
  </si>
  <si>
    <t>Toys</t>
  </si>
  <si>
    <t>Toys Deep</t>
  </si>
  <si>
    <t>Day</t>
  </si>
  <si>
    <t>Cricular wall</t>
  </si>
  <si>
    <t>ATM / Vending Mach</t>
  </si>
  <si>
    <t>Dry wipe clean</t>
  </si>
  <si>
    <t>Metal</t>
  </si>
  <si>
    <t>Frames</t>
  </si>
  <si>
    <t>Visa Offices</t>
  </si>
  <si>
    <t>Pass cont cabins</t>
  </si>
  <si>
    <t>Baggage Bets</t>
  </si>
  <si>
    <t>Sticker removal</t>
  </si>
  <si>
    <t>Wipe frames</t>
  </si>
  <si>
    <t>Mezzanine</t>
  </si>
  <si>
    <t>Caffe</t>
  </si>
  <si>
    <t>Pick up trash</t>
  </si>
  <si>
    <t>Floor cleaning machine</t>
  </si>
  <si>
    <t>Floor cleaning spot hand</t>
  </si>
  <si>
    <t>Shift/ 3X</t>
  </si>
  <si>
    <t>OVIR</t>
  </si>
  <si>
    <t>Motchila Level 2</t>
  </si>
  <si>
    <t>Cons Offices</t>
  </si>
  <si>
    <t xml:space="preserve">Glass </t>
  </si>
  <si>
    <t>Windows, inside</t>
  </si>
  <si>
    <t xml:space="preserve">Elev </t>
  </si>
  <si>
    <t>Elev</t>
  </si>
  <si>
    <t>AIA Offices</t>
  </si>
  <si>
    <t xml:space="preserve">Stairs </t>
  </si>
  <si>
    <t>Edges</t>
  </si>
  <si>
    <t>Motchila Level 4</t>
  </si>
  <si>
    <t>Tunnel &amp; Customs</t>
  </si>
  <si>
    <t>Customs</t>
  </si>
  <si>
    <t>Customs area</t>
  </si>
  <si>
    <t>Equipment dry wipe</t>
  </si>
  <si>
    <t>HVAC Grills</t>
  </si>
  <si>
    <t>Bi-monthly</t>
  </si>
  <si>
    <t>Level</t>
  </si>
  <si>
    <t>Building</t>
  </si>
  <si>
    <t>Phase II</t>
  </si>
  <si>
    <t>Ground</t>
  </si>
  <si>
    <t>Meet &amp; Greet</t>
  </si>
  <si>
    <t>Day W</t>
  </si>
  <si>
    <t>Shift W</t>
  </si>
  <si>
    <t>Checkin Hall</t>
  </si>
  <si>
    <t>Entire</t>
  </si>
  <si>
    <t>3rd</t>
  </si>
  <si>
    <t>4th</t>
  </si>
  <si>
    <t>Offices &amp; DF</t>
  </si>
  <si>
    <t xml:space="preserve">Airlines  </t>
  </si>
  <si>
    <t>Phase III</t>
  </si>
  <si>
    <t>Arrival</t>
  </si>
  <si>
    <t xml:space="preserve">Baggage claim </t>
  </si>
  <si>
    <t>Phsse II</t>
  </si>
  <si>
    <t>Visa</t>
  </si>
  <si>
    <t>PBB</t>
  </si>
  <si>
    <t>PBB, Towers, Mez</t>
  </si>
  <si>
    <t>Departures</t>
  </si>
  <si>
    <t xml:space="preserve">3rd </t>
  </si>
  <si>
    <t>Actual Total</t>
  </si>
  <si>
    <t>Sub-Total</t>
  </si>
  <si>
    <t xml:space="preserve">4th </t>
  </si>
  <si>
    <t>Business Lounge</t>
  </si>
  <si>
    <t>BL</t>
  </si>
  <si>
    <t>DF, Pass Cont, Sec</t>
  </si>
  <si>
    <t>VIP</t>
  </si>
  <si>
    <t>Floor Operator</t>
  </si>
  <si>
    <t>II &amp; III</t>
  </si>
  <si>
    <t>Glass Cleaner</t>
  </si>
  <si>
    <t>Outdoors/ /Trash</t>
  </si>
  <si>
    <t>Operator</t>
  </si>
  <si>
    <t>Parking I</t>
  </si>
  <si>
    <t>Cargo</t>
  </si>
  <si>
    <t>Adm 3 / Karas</t>
  </si>
  <si>
    <t>1st Sec / Adm 1</t>
  </si>
  <si>
    <t>Adm 2</t>
  </si>
  <si>
    <t>Garage</t>
  </si>
  <si>
    <t>KSM Fueling</t>
  </si>
  <si>
    <t>FD</t>
  </si>
  <si>
    <t>Cleaning</t>
  </si>
  <si>
    <t>Cardboard and Plastic</t>
  </si>
  <si>
    <t>Ground Handling</t>
  </si>
  <si>
    <t>ATB</t>
  </si>
  <si>
    <t>Indoors</t>
  </si>
  <si>
    <t>Admin</t>
  </si>
  <si>
    <t>Driector</t>
  </si>
  <si>
    <t>Nvard</t>
  </si>
  <si>
    <t>Grigor</t>
  </si>
  <si>
    <t>Ass Director</t>
  </si>
  <si>
    <t>Accountant</t>
  </si>
  <si>
    <t>Genel</t>
  </si>
  <si>
    <t>Vahan</t>
  </si>
  <si>
    <t>Storage Manager</t>
  </si>
  <si>
    <t>Vagharshak</t>
  </si>
  <si>
    <t>Driver</t>
  </si>
  <si>
    <t>Seroja</t>
  </si>
  <si>
    <t>Mechanic</t>
  </si>
  <si>
    <t>Anna</t>
  </si>
  <si>
    <t>HR</t>
  </si>
  <si>
    <t>Day Vacation</t>
  </si>
  <si>
    <t>Shift Vacation</t>
  </si>
  <si>
    <t>Lina</t>
  </si>
  <si>
    <t>Ass Accountant</t>
  </si>
  <si>
    <t>Grisha</t>
  </si>
  <si>
    <t>Co-Director</t>
  </si>
  <si>
    <t>Existing</t>
  </si>
  <si>
    <t>Dshif M Mnatsakan</t>
  </si>
  <si>
    <t>Dshif M Vahram</t>
  </si>
  <si>
    <t>Admin 1</t>
  </si>
  <si>
    <t>Admin 2</t>
  </si>
  <si>
    <t>Admin 3</t>
  </si>
  <si>
    <t>Indoor</t>
  </si>
  <si>
    <t>Elect STOP</t>
  </si>
  <si>
    <t>Fueling</t>
  </si>
  <si>
    <t>Special areas</t>
  </si>
  <si>
    <t>Employee Entrance</t>
  </si>
  <si>
    <t>Grounds</t>
  </si>
  <si>
    <t>Outside conc / tile area</t>
  </si>
  <si>
    <t>Grass cleaning</t>
  </si>
  <si>
    <t>Elect Stop / Parking Ent</t>
  </si>
  <si>
    <t>GH</t>
  </si>
  <si>
    <t>ARFF</t>
  </si>
  <si>
    <t>Large Trash bins</t>
  </si>
  <si>
    <t>Sewage station</t>
  </si>
  <si>
    <t>Rain pump Station</t>
  </si>
  <si>
    <t>Electrical Sub-Station</t>
  </si>
  <si>
    <t>Water Tank Station</t>
  </si>
  <si>
    <t>Boiler / Chiller station</t>
  </si>
  <si>
    <t>Outside</t>
  </si>
  <si>
    <t>ՀԱՎԵԼՎԱԾ 3</t>
  </si>
  <si>
    <t>ԱՄՕ ՛՛Զվարթնոց՛՛ օդանավակայանի շենքերի և շինությունների (ՕԿՀ-3, ՕԿՀ-4, նախագահական) ներքին մաքրման աշխատանքների ծրագիր</t>
  </si>
  <si>
    <t>Օ</t>
  </si>
  <si>
    <t>օրական</t>
  </si>
  <si>
    <t>Ա</t>
  </si>
  <si>
    <t>ամսական</t>
  </si>
  <si>
    <t>Կ</t>
  </si>
  <si>
    <t>կիսամյակային, 2 անգամ</t>
  </si>
  <si>
    <t>Ը</t>
  </si>
  <si>
    <t>ըստ անհրաժեշտության</t>
  </si>
  <si>
    <t>Շ</t>
  </si>
  <si>
    <t>շաբաթական</t>
  </si>
  <si>
    <t>Ե</t>
  </si>
  <si>
    <t>եռամսյակային</t>
  </si>
  <si>
    <t>Տ</t>
  </si>
  <si>
    <t>տարեկան</t>
  </si>
  <si>
    <t>Մ</t>
  </si>
  <si>
    <t>մշտական</t>
  </si>
  <si>
    <t>NN</t>
  </si>
  <si>
    <t>Պահանջվող աշխատանքը</t>
  </si>
  <si>
    <t>Շենքերի և շինությունների անվանում</t>
  </si>
  <si>
    <t>ՕԿՀ-3, նկուղ, -7.00 նիշ</t>
  </si>
  <si>
    <t>ՕԿՀ-3, նկուղ, -4.80 նիշ</t>
  </si>
  <si>
    <t>ՕԿՀ-3, ժամանման սրահ, +0.20 նիշ</t>
  </si>
  <si>
    <t>ՕԿՀ-3, ժամանման սրահ
անտրեսոլ</t>
  </si>
  <si>
    <t>ՕԿՀ-3, մեկնման սրահ
+7.20 նիշ</t>
  </si>
  <si>
    <t>ՕԿՀ-3, մեկնման սրահ
բիզնես, +12.00 նիշ</t>
  </si>
  <si>
    <t>ՕԿՀ-3, գալերեյաներ</t>
  </si>
  <si>
    <t>ՕԿՀ-3, բունկերներ, նկուղ
(5հատ)</t>
  </si>
  <si>
    <t>ՕԿՀ-3 տանիք</t>
  </si>
  <si>
    <t>ՕԿՀ-4, թունել դեպի նկուղ</t>
  </si>
  <si>
    <t>ՕԿՀ-4, նկուղ, -6.60 նիշ</t>
  </si>
  <si>
    <t>ՕԿՀ-4, սպասասրահ
-0.40 նիշ</t>
  </si>
  <si>
    <t>ՕԿՀ-4, հաշվառման սրահ
+7.40 նիշ</t>
  </si>
  <si>
    <t>ՕԿՀ-4, անտրեսոլ
+3.60 նիշ</t>
  </si>
  <si>
    <t>ՕԿՀ-4, անտրեսոլ
+13.60 նիշ</t>
  </si>
  <si>
    <t>ՕԿՀ-4, տանիք</t>
  </si>
  <si>
    <t>ՕԿՀ-4, Կոյուղաջրերի հեռացման պոմպակայան</t>
  </si>
  <si>
    <t>ՕԿՀ-4, Անձրևաջրերի հեռացման պոմպակայան</t>
  </si>
  <si>
    <t>ՕԿՀ-4, Էլ. Ենթակայան</t>
  </si>
  <si>
    <t>Ավտոկայանատեղի</t>
  </si>
  <si>
    <t>Ավտոկայանատեղիի ծառայողական շենք</t>
  </si>
  <si>
    <t>Նախագահական շենք</t>
  </si>
  <si>
    <t>1-1</t>
  </si>
  <si>
    <t>1-2</t>
  </si>
  <si>
    <t>1-3</t>
  </si>
  <si>
    <t>1-4</t>
  </si>
  <si>
    <t>1-5</t>
  </si>
  <si>
    <t>1-6</t>
  </si>
  <si>
    <t>1-7</t>
  </si>
  <si>
    <t>1-8</t>
  </si>
  <si>
    <t>2-1</t>
  </si>
  <si>
    <t>2-2</t>
  </si>
  <si>
    <t>2-3</t>
  </si>
  <si>
    <t>2-4</t>
  </si>
  <si>
    <t>2-5</t>
  </si>
  <si>
    <t>2-6</t>
  </si>
  <si>
    <t>2-7</t>
  </si>
  <si>
    <t>2-8</t>
  </si>
  <si>
    <t>2-9</t>
  </si>
  <si>
    <t>2-10</t>
  </si>
  <si>
    <t>2-11</t>
  </si>
  <si>
    <t>2-12</t>
  </si>
  <si>
    <t>2-13</t>
  </si>
  <si>
    <t>3</t>
  </si>
  <si>
    <t>ՀԱՆՐԱՅԻՆ ՏԱՐԱԾՔՆԵՐ, ՍՐԱՀՆԵՐ</t>
  </si>
  <si>
    <t>Պատերի տեղային աղտոտվածության մաքրում</t>
  </si>
  <si>
    <t>2</t>
  </si>
  <si>
    <t>Ներքին ապակեպատ մակերեսների մաքրում</t>
  </si>
  <si>
    <t>Պատուհանների/պատուհանագոգերի մաքրում</t>
  </si>
  <si>
    <t>4</t>
  </si>
  <si>
    <t xml:space="preserve">Երեսապատված հատակների մաքրում </t>
  </si>
  <si>
    <t xml:space="preserve">Գորգածակ հատակների մաքրում </t>
  </si>
  <si>
    <t>6</t>
  </si>
  <si>
    <t>Բետոնե հատակների մաքրում</t>
  </si>
  <si>
    <t>7</t>
  </si>
  <si>
    <t>Դռան կառուցահատվածների մաքրում</t>
  </si>
  <si>
    <t>Վերելակների հատակների մաքրում</t>
  </si>
  <si>
    <t>9</t>
  </si>
  <si>
    <t>Վերելակների ներքին պատերի մաքրում</t>
  </si>
  <si>
    <t>10</t>
  </si>
  <si>
    <t>Շարժասանդուղքների մաքրում</t>
  </si>
  <si>
    <t>Կեղտապաշտպան գորգերի մաքրում</t>
  </si>
  <si>
    <t>12</t>
  </si>
  <si>
    <t>Հաշվառման սեղանիկների մաքրում</t>
  </si>
  <si>
    <t>13</t>
  </si>
  <si>
    <t>Բազրիքների մաքրում</t>
  </si>
  <si>
    <t xml:space="preserve">Աղբի հավաքում, հեռացում աղբամաններից, պոլիէթիլենային պարկերի փոխարինում </t>
  </si>
  <si>
    <t>15</t>
  </si>
  <si>
    <t>Կոմունիկացիոն համակարգերի (օդափոխության ցանց, ռադիատոր, օդափոխիչ, խողովակներ) մաքրում</t>
  </si>
  <si>
    <t>16</t>
  </si>
  <si>
    <t>Վիտրաժների մաքրում, լվացում, այդ թվում տանիքների ապակեպատ մակերեսների</t>
  </si>
  <si>
    <t>Տանիքների ջրհորդանային հատվածների մաքրում</t>
  </si>
  <si>
    <t>18</t>
  </si>
  <si>
    <t>Փափուկ կահույքի մաքրում, նստարանների մաքրում</t>
  </si>
  <si>
    <t>19</t>
  </si>
  <si>
    <t>Ախտահանման աշխատանքներ</t>
  </si>
  <si>
    <t>20</t>
  </si>
  <si>
    <t>Բեռների հանձնման-ընդունման տեղամասերի մաքրում</t>
  </si>
  <si>
    <t>21</t>
  </si>
  <si>
    <t>Առաստաղների մաքրում</t>
  </si>
  <si>
    <t>ՄԻՋԱՆՑՔՆԵՐ</t>
  </si>
  <si>
    <t>ԱՐՀԵՍՏԱՆՈՑՆԵՐ</t>
  </si>
  <si>
    <t>Պատուհանների և պատուհանագոգերի մաքրում</t>
  </si>
  <si>
    <t>ԳՐԱՍԵՆՅԱԿՆԵՐ, ԱՇԽԱՏԱՍԵՅԱԿՆԵՐ, ԽՈՀԱՆՈՑՆԵՐ</t>
  </si>
  <si>
    <t>Հատակների մաքրում</t>
  </si>
  <si>
    <t>Սեղանների, կահույքի մաքրում</t>
  </si>
  <si>
    <t>Պատուհանների/ պատուհանագոգերի մաքրում</t>
  </si>
  <si>
    <t>Աղբի հավաքում և հեռացում աղբամաններից, պոլիէթիլենային պարկերի փոխարինում</t>
  </si>
  <si>
    <t>Ապակեպատ մակերևույթների մաքրում</t>
  </si>
  <si>
    <t>Փափուկ կահույքի մաքրում</t>
  </si>
  <si>
    <t>Փափուկ կահույքի քիմ.մաքրում</t>
  </si>
  <si>
    <t>Կենցաղային տեխնիկայի (սառնարան, միկրոալիքային վառարան, սալօջախներ, սրճեփներ և այլն) մաքրում և լվացում</t>
  </si>
  <si>
    <t>Համակարգչային տեխնիկայի (համակարգիչ, հեռուստացույց, մոնիտոր, տպիչներ, ստեղնաշար և այլն) մաքրում</t>
  </si>
  <si>
    <t>Լուսատուների մաքրում</t>
  </si>
  <si>
    <t>Լվացարանների և սեղանածածկերի  մաքրում և լվացում</t>
  </si>
  <si>
    <t>ՍԱՆՀԱՆԳՈՒՅՑՆԵՐ</t>
  </si>
  <si>
    <t>Հատակների լվացում և մաքրում</t>
  </si>
  <si>
    <t>Պատերի մաքրում և լվացում</t>
  </si>
  <si>
    <t>Հայելիների և ապակեպատ մակերևույթների մաքրում</t>
  </si>
  <si>
    <t>Միզամանների և ունիտազների մաքրում և լվացում</t>
  </si>
  <si>
    <t>Աղբամանների լվացում և մաքրում</t>
  </si>
  <si>
    <t>Օճաոի փոխարինում, դիսպենսերների մաքրում</t>
  </si>
  <si>
    <t>Զուգարանի թղթի տեղադրում, զուգարանի կախիչների մաքրում</t>
  </si>
  <si>
    <t>Անձեռոցիկների փոխարինում, անձեռոցիկամանների մաքրում</t>
  </si>
  <si>
    <t>Conc floors</t>
  </si>
  <si>
    <t>Trash cleaning</t>
  </si>
  <si>
    <t>Piping, ductwork, trays, Equipment</t>
  </si>
  <si>
    <t>Elevators Deep</t>
  </si>
  <si>
    <t>Teletrap / PBB</t>
  </si>
  <si>
    <t>Անվանում</t>
  </si>
  <si>
    <t xml:space="preserve">Dec </t>
  </si>
  <si>
    <t>May</t>
  </si>
  <si>
    <t>June</t>
  </si>
  <si>
    <t>00007</t>
  </si>
  <si>
    <t>Լվածքի փոշի ԼՈՍԿ</t>
  </si>
  <si>
    <t>00013</t>
  </si>
  <si>
    <t>Ռախշա</t>
  </si>
  <si>
    <t>00016</t>
  </si>
  <si>
    <t>Ձեռքի օճառ</t>
  </si>
  <si>
    <t>00017</t>
  </si>
  <si>
    <t>Օճառ Պալմոլիվ</t>
  </si>
  <si>
    <t>00018</t>
  </si>
  <si>
    <t>Չոր սպունգ</t>
  </si>
  <si>
    <t>00019</t>
  </si>
  <si>
    <t>Փափուկ սպունգ</t>
  </si>
  <si>
    <t>00020</t>
  </si>
  <si>
    <t>Տուփով անձեռոցիկ /քաշովի/</t>
  </si>
  <si>
    <t>00021</t>
  </si>
  <si>
    <t>Սրբիչի կտոր</t>
  </si>
  <si>
    <t>00022</t>
  </si>
  <si>
    <t>Ռետինե ձեռնոց  M</t>
  </si>
  <si>
    <t>00023</t>
  </si>
  <si>
    <t>Սավոկ  խոզանակով</t>
  </si>
  <si>
    <t>00025</t>
  </si>
  <si>
    <t>Աղբի տոպրակ  /մեծ/</t>
  </si>
  <si>
    <t>00026</t>
  </si>
  <si>
    <t>Աղբի տոպրակ /փոքր/</t>
  </si>
  <si>
    <t>00029</t>
  </si>
  <si>
    <t>Օդաթարմացուցիչ</t>
  </si>
  <si>
    <t>00038</t>
  </si>
  <si>
    <t>Կահույքի լաք Պրոնտո</t>
  </si>
  <si>
    <t>00057</t>
  </si>
  <si>
    <t>Պոլի փայտ</t>
  </si>
  <si>
    <t>00059</t>
  </si>
  <si>
    <t>Ձեռքի չոր խոզանակ</t>
  </si>
  <si>
    <t>00062</t>
  </si>
  <si>
    <t>Զուգարանի թուղթ /մեծ փաթեթ/ T-204</t>
  </si>
  <si>
    <t>00069</t>
  </si>
  <si>
    <t>Էլեմենտ</t>
  </si>
  <si>
    <t>00070</t>
  </si>
  <si>
    <t>Taski R-1 conc. /զուգ.մաքրող հեղ./  20լ</t>
  </si>
  <si>
    <t>00071</t>
  </si>
  <si>
    <t>Taski R-2 conc./Ունիվերսալ մաքրող հեղուկ/  20.8կգ</t>
  </si>
  <si>
    <t>00078</t>
  </si>
  <si>
    <t>Զուգ.թուղթ  պրեզիդ. LAMBI 3 շերտ</t>
  </si>
  <si>
    <t>00106</t>
  </si>
  <si>
    <t>Հեղուկ օճառ /լիտրով/</t>
  </si>
  <si>
    <t>00120</t>
  </si>
  <si>
    <t>Գորգ լվալու փրփուր TUBA</t>
  </si>
  <si>
    <t>00135</t>
  </si>
  <si>
    <t>Ապակի լվալու հեղուկ  0.5լ</t>
  </si>
  <si>
    <t>00137</t>
  </si>
  <si>
    <t xml:space="preserve">Դոմեստոս  /աղտահանող հեղուկ/  </t>
  </si>
  <si>
    <t>00139</t>
  </si>
  <si>
    <t>Խոզանակ  /մեծ/</t>
  </si>
  <si>
    <t>00143</t>
  </si>
  <si>
    <t>Շպակլի</t>
  </si>
  <si>
    <t>00144</t>
  </si>
  <si>
    <t>Բանվորական ձեռնոց</t>
  </si>
  <si>
    <t>00156</t>
  </si>
  <si>
    <t>Լուծիչ  / ռաստվարիտել/</t>
  </si>
  <si>
    <t>00164</t>
  </si>
  <si>
    <t>Լամինատի խնամքի միջոց  1լ EMSAL</t>
  </si>
  <si>
    <t>00166</t>
  </si>
  <si>
    <t>Թղթե սրբիչ /տուփով/ Kz 315</t>
  </si>
  <si>
    <t>00171</t>
  </si>
  <si>
    <t>Աղբի տոպրակ  /միջին/</t>
  </si>
  <si>
    <t>00172</t>
  </si>
  <si>
    <t>00231</t>
  </si>
  <si>
    <t>Թղթե սրբիչ  /շրջանաձև փաթեթով/ K 203;K32-150</t>
  </si>
  <si>
    <t>00244</t>
  </si>
  <si>
    <t>Խրոց  /վիլկա/</t>
  </si>
  <si>
    <t>00264</t>
  </si>
  <si>
    <t>00269</t>
  </si>
  <si>
    <t>00284</t>
  </si>
  <si>
    <t>00288</t>
  </si>
  <si>
    <t>Ձող</t>
  </si>
  <si>
    <t>00291</t>
  </si>
  <si>
    <t>Մոպ  հատակի</t>
  </si>
  <si>
    <t>00292</t>
  </si>
  <si>
    <t>Մոպի պահուստ</t>
  </si>
  <si>
    <t>00297</t>
  </si>
  <si>
    <t>Մեկուսիչ  ժապավեն /իզոլենտ/</t>
  </si>
  <si>
    <t>00325</t>
  </si>
  <si>
    <t>Աղբաման ցանց</t>
  </si>
  <si>
    <t>00327</t>
  </si>
  <si>
    <t>Հեղուկ օճառ 250մլ</t>
  </si>
  <si>
    <t>00328</t>
  </si>
  <si>
    <t>Օդափոխիչ ունիտազի</t>
  </si>
  <si>
    <t>00338</t>
  </si>
  <si>
    <t>Կրեմ աղտահանող SIF</t>
  </si>
  <si>
    <t>00438</t>
  </si>
  <si>
    <t>Լենտ զգուշացնող</t>
  </si>
  <si>
    <t>00462</t>
  </si>
  <si>
    <t>Աման լվալու հեղուկ 05լ</t>
  </si>
  <si>
    <t>00471</t>
  </si>
  <si>
    <t>Ռետինե ձեռնոց  L</t>
  </si>
  <si>
    <t>00513</t>
  </si>
  <si>
    <t>Սպիրալ  /մետաղական/</t>
  </si>
  <si>
    <t>00589</t>
  </si>
  <si>
    <t>Պոլիէթիլենային տոպ.  105*100</t>
  </si>
  <si>
    <t>00608-1</t>
  </si>
  <si>
    <t>Սփռեյ սառնարան մաքրող</t>
  </si>
  <si>
    <t>00617</t>
  </si>
  <si>
    <t>Հեղուկ օճառ  421501- 1 լ</t>
  </si>
  <si>
    <t>00636</t>
  </si>
  <si>
    <t>CAMP35Լաթ  մաքրման  համ Window Plush 35cm</t>
  </si>
  <si>
    <t>00659</t>
  </si>
  <si>
    <t>Փոցխ</t>
  </si>
  <si>
    <t>00663</t>
  </si>
  <si>
    <t>Սոսինձ  125մլ</t>
  </si>
  <si>
    <t>00741</t>
  </si>
  <si>
    <t>CAM35Ապակու մաք.ամրակ Window Squeegee  35cm</t>
  </si>
  <si>
    <t>00763</t>
  </si>
  <si>
    <t>Դույլ 7լ</t>
  </si>
  <si>
    <t>00764</t>
  </si>
  <si>
    <t>Դույլ 10լ</t>
  </si>
  <si>
    <t>00765</t>
  </si>
  <si>
    <t>Դույլ 5լ</t>
  </si>
  <si>
    <t>00772</t>
  </si>
  <si>
    <t>Գազօջախ մաքրող հեղուկ</t>
  </si>
  <si>
    <t>00841</t>
  </si>
  <si>
    <t>Սպիրտ բժշկական 96%-5լ</t>
  </si>
  <si>
    <t>00857</t>
  </si>
  <si>
    <t>39.0112.00 հատակ լվ. սարքի բալկի ռեզին ներսի</t>
  </si>
  <si>
    <t>00858</t>
  </si>
  <si>
    <t>39.0113.00  հատակ լվ. սարքի բալկի ռեզին դրսի</t>
  </si>
  <si>
    <t>00878</t>
  </si>
  <si>
    <t>6.904-315.0 KARCHER Ֆլիսե ֆիլտր պարկեր 10 հատ</t>
  </si>
  <si>
    <t>00879</t>
  </si>
  <si>
    <t>6.904-322.0 KARCHER Ֆիլտր-տոպրակներ 5 հատ WD 2-ի համար</t>
  </si>
  <si>
    <t>00885</t>
  </si>
  <si>
    <t>Հեղուկ օճառ ամանով</t>
  </si>
  <si>
    <t>00887</t>
  </si>
  <si>
    <t>զուգարանի թուղթ t102</t>
  </si>
  <si>
    <t>00888</t>
  </si>
  <si>
    <t>Rubber replacement LGMI00009 (Ռետինե միջուկ) 45սմ</t>
  </si>
  <si>
    <t>00918</t>
  </si>
  <si>
    <t>6.904-208.0 KARCHER Ֆիլտր պարկեր 5 հատ</t>
  </si>
  <si>
    <t>00929</t>
  </si>
  <si>
    <t>Վանիշ հագոստի գունավոր 2լ</t>
  </si>
  <si>
    <t>00951</t>
  </si>
  <si>
    <t>Խոզանակ Առաստաղի</t>
  </si>
  <si>
    <t>00954</t>
  </si>
  <si>
    <t>Դույլ 7,5լ</t>
  </si>
  <si>
    <t>00968</t>
  </si>
  <si>
    <t>Տափօղակ</t>
  </si>
  <si>
    <t>00969</t>
  </si>
  <si>
    <t>Օլով</t>
  </si>
  <si>
    <t>Parking</t>
  </si>
  <si>
    <t>Mechanical</t>
  </si>
  <si>
    <t>Electrical</t>
  </si>
  <si>
    <t>ml</t>
  </si>
  <si>
    <t>l</t>
  </si>
  <si>
    <t>each</t>
  </si>
  <si>
    <t>kg</t>
  </si>
  <si>
    <t>Litter</t>
  </si>
  <si>
    <t>L</t>
  </si>
  <si>
    <t>Each</t>
  </si>
  <si>
    <t>g</t>
  </si>
  <si>
    <t>couple</t>
  </si>
  <si>
    <t>pac</t>
  </si>
  <si>
    <t>ech</t>
  </si>
  <si>
    <t>eacg</t>
  </si>
  <si>
    <t>Անձեռնոցիկ ունիվերսալ Ֆլիզիրինի  (color )</t>
  </si>
  <si>
    <t>Անձեռոցիկ մաքրության Wypall  Lroll (glass and window)</t>
  </si>
  <si>
    <t>Թղթե սրբիչ FIORI DECOR 2R 21մ - admin</t>
  </si>
  <si>
    <t>Ջնջոց սեղանի - table cleaning</t>
  </si>
  <si>
    <t>blue / rose / yellow</t>
  </si>
  <si>
    <t>Year</t>
  </si>
  <si>
    <t>QTY</t>
  </si>
  <si>
    <t>Set</t>
  </si>
  <si>
    <t>Pack</t>
  </si>
  <si>
    <t>Kg</t>
  </si>
  <si>
    <t>Teminal</t>
  </si>
  <si>
    <t>Emp Ent Lobby</t>
  </si>
  <si>
    <t>Emp Ent Sec Desk</t>
  </si>
  <si>
    <t>Entrance gates</t>
  </si>
  <si>
    <t>Wiping / disinfecting</t>
  </si>
  <si>
    <t>Emp Ent Inner Lobby</t>
  </si>
  <si>
    <t>Conf Rooms</t>
  </si>
  <si>
    <t>Drain gutters</t>
  </si>
  <si>
    <t>DF change room</t>
  </si>
  <si>
    <t>Employee Rest/Lunch</t>
  </si>
  <si>
    <t>Բաժին 1. ՛՛Զվարթնոց՛՛ օդանավակայանի  շենքերում  և շինություններում մաքրման ենթակա տարածքների ցանկ</t>
  </si>
  <si>
    <t>Անվանումը</t>
  </si>
  <si>
    <t>Ընդհանուր
մակերեսը,
մ2</t>
  </si>
  <si>
    <t>Սանհանգույցներ,
մ2</t>
  </si>
  <si>
    <t>ՈՒնիտազ,
միավոր</t>
  </si>
  <si>
    <t>Միզաման,
միավոր</t>
  </si>
  <si>
    <t>Լվացարան,
միավոր</t>
  </si>
  <si>
    <t>Ցնցուղ,
միավոր</t>
  </si>
  <si>
    <t>Ապակեպատ
Դռներ, պատեր
Պատուհաններ,
Վիտրաժներ,
հատ/մ2</t>
  </si>
  <si>
    <t>Վերելակներ,
հատ</t>
  </si>
  <si>
    <t>Շարժասանդուղք, 
հատ</t>
  </si>
  <si>
    <t>Հատակներ, 
մ2</t>
  </si>
  <si>
    <t>Տանիքներ, 
մ2</t>
  </si>
  <si>
    <t>ձեռքերի</t>
  </si>
  <si>
    <t>խոհանոցի</t>
  </si>
  <si>
    <t>արտաքին</t>
  </si>
  <si>
    <t>ներքին</t>
  </si>
  <si>
    <t>ՕԿՀ-3</t>
  </si>
  <si>
    <t>ՕԿՀ-4</t>
  </si>
  <si>
    <t>-</t>
  </si>
  <si>
    <t>58.6</t>
  </si>
  <si>
    <t>Վարչական շենք No1</t>
  </si>
  <si>
    <t>Վարչական շենք No2</t>
  </si>
  <si>
    <t>Վարչական շենք No3, անցագրային կետով</t>
  </si>
  <si>
    <t>Վարչական շենք No4</t>
  </si>
  <si>
    <t>Հսկիչ անցագրային կետ No3</t>
  </si>
  <si>
    <t>Հսկիչ անցագրային կետ No4</t>
  </si>
  <si>
    <t>ԹԵԼՏԱԾ վարչական շենք</t>
  </si>
  <si>
    <t>ԹԵԼՏԱԾ պահեստներ</t>
  </si>
  <si>
    <t>Բաշխիչ ենթակայան 35/6</t>
  </si>
  <si>
    <t>Ապաստարան 1/473</t>
  </si>
  <si>
    <t>Ապաստարան 2/469</t>
  </si>
  <si>
    <t>Շին. վերանորոգման բազա (ՇՎԲ)</t>
  </si>
  <si>
    <t>15-1</t>
  </si>
  <si>
    <t>Վարչական շենք</t>
  </si>
  <si>
    <t>15-2</t>
  </si>
  <si>
    <t>Պահեստ սան.հանգույց</t>
  </si>
  <si>
    <t>15-3</t>
  </si>
  <si>
    <t>Պահեստ</t>
  </si>
  <si>
    <t>Հատուկ փոխադրամիջոցների ծառայություն (ՀՓԾ)</t>
  </si>
  <si>
    <t>16-1</t>
  </si>
  <si>
    <t>16-2</t>
  </si>
  <si>
    <t>Բոքսեր</t>
  </si>
  <si>
    <t>16-3</t>
  </si>
  <si>
    <t>Բոքսեր, արհեստանոց</t>
  </si>
  <si>
    <t>16-4</t>
  </si>
  <si>
    <t>Վառելիքա-քսուկային նյութերի ծառայություն (ՎՔՆԾ)</t>
  </si>
  <si>
    <t>17-1</t>
  </si>
  <si>
    <t>Վարչական մասնաշենք</t>
  </si>
  <si>
    <t>17-2</t>
  </si>
  <si>
    <t>Հանդերձարան</t>
  </si>
  <si>
    <t>17-3</t>
  </si>
  <si>
    <t>Հերթափոխի մասնաշենք</t>
  </si>
  <si>
    <t>17-4</t>
  </si>
  <si>
    <t>Պահակատուն</t>
  </si>
  <si>
    <t>17-5</t>
  </si>
  <si>
    <t>Էլեկտրական տեղամաս</t>
  </si>
  <si>
    <t>17-6</t>
  </si>
  <si>
    <t>Գրասենյակ-պահեստ</t>
  </si>
  <si>
    <t>Բեռնային համալիր (ԲՀ)</t>
  </si>
  <si>
    <t>18-1</t>
  </si>
  <si>
    <t>Վարչական շենք, պահեստ</t>
  </si>
  <si>
    <t>18-2</t>
  </si>
  <si>
    <t>Հսկիչ անցագրային կետ</t>
  </si>
  <si>
    <t>18-3</t>
  </si>
  <si>
    <t>Սառնարանային կենտրոն</t>
  </si>
  <si>
    <t>Լուսաազդանշանային համակարգի շենք, ԲԵ-2</t>
  </si>
  <si>
    <t>Վերգետնյա սպասարկման ծառայություն (ՎՍԾ)</t>
  </si>
  <si>
    <t>21-1</t>
  </si>
  <si>
    <t>Վարչական շենք և բոքսեր</t>
  </si>
  <si>
    <t>21-2</t>
  </si>
  <si>
    <t>Ջեռուցման կաթսայատուն</t>
  </si>
  <si>
    <t>21-3</t>
  </si>
  <si>
    <t>Տեխնիկների մասնաշենք</t>
  </si>
  <si>
    <t>ՕՓՀԾ շենք</t>
  </si>
  <si>
    <t>Հրշեջ մեկնարկի շենք</t>
  </si>
  <si>
    <t>Նոր կաթսայատուն</t>
  </si>
  <si>
    <t>Բանկ, ակումբ</t>
  </si>
  <si>
    <t>Էլ. Ենթակայան, ԲԵ-1</t>
  </si>
  <si>
    <t>ԸՆԴԱՄԵՆԸ</t>
  </si>
  <si>
    <t>Բաժին 2. ՛՛Զվարթնոց՛՛ օդանավակայանի սանիտարական մաքրման ենթակա տարածքների ցանկ</t>
  </si>
  <si>
    <t>Տարածքը</t>
  </si>
  <si>
    <t>Մակերեսը,
մ2</t>
  </si>
  <si>
    <t>1</t>
  </si>
  <si>
    <t>Ճանապարհներ, ներօդանավակայանային հրապարակներ</t>
  </si>
  <si>
    <t>Փարաքար-Օդանավակայան մոտեցման ճանապարհ, մայթերով</t>
  </si>
  <si>
    <t>ՕԿՀ-4, ավտոկայանատեղիի տարածքի մոտեցման ուղիներ, մայթերով</t>
  </si>
  <si>
    <t>ՎԻՊ համալիրի ավտոկայանատեղի, մայթերով</t>
  </si>
  <si>
    <t>Ծառայողական ավտոկայանատեղի, հարակից տարածք, մայթերով</t>
  </si>
  <si>
    <t>Վարչական տարածք /ճանապարհ, մայթեր/</t>
  </si>
  <si>
    <t>Վերգետնյա սպասարկման ծառայության տարածք</t>
  </si>
  <si>
    <t>ՀՓԾ տարածք</t>
  </si>
  <si>
    <t>ՎՔՆԾ տարածք</t>
  </si>
  <si>
    <t>Այլ ներօդանավակայանանյին տարածքներ և հրապարակներ</t>
  </si>
  <si>
    <t>Բաժին 4. ՛՛Զվարթնոց՛՛ օդանավակայանի շենքերի և շինությունների ներքին մաքրման աշխատանքների ծրագիր</t>
  </si>
  <si>
    <t>ՇՎԲ,Վարչական շենք</t>
  </si>
  <si>
    <t>ՇՎԲ, Պահեստ սան.հանգույց</t>
  </si>
  <si>
    <t>ՇՎԲ, Պահեստ</t>
  </si>
  <si>
    <t>ՀՓԾ, Վարչական շենք</t>
  </si>
  <si>
    <t>ՀՓԾ, Բոքսեր</t>
  </si>
  <si>
    <t>ՀՓԾ, Բոքսեր, արհեստանոց</t>
  </si>
  <si>
    <t>ՎՔՆԾ, Վարչական մասնաշենք</t>
  </si>
  <si>
    <t>ՎՔՆԾ, Հանդերձարան</t>
  </si>
  <si>
    <t>ՎՔՆԾ, Հերթափոխի 
մասնաշենք</t>
  </si>
  <si>
    <t>ՎՔՆԾ, Պահակատուն</t>
  </si>
  <si>
    <t>ՎՔՆԾ, Էլեկտրական տեղամաս</t>
  </si>
  <si>
    <t>ՎՔՆԾ, Գրասենյակ-պահեստ</t>
  </si>
  <si>
    <t>ԲՀ, Վարչական շենք, պահեստ</t>
  </si>
  <si>
    <t>ԲՀ, Հսկիչ անցագրային կետ</t>
  </si>
  <si>
    <t>ԲՀ, Ավտոկանգառ հսկիչ տնակ</t>
  </si>
  <si>
    <t>Լուսաազդանշանային
 համակարգի շենք, ԲԵ-2</t>
  </si>
  <si>
    <t>ՎՍԾ, Վարչական շենք և
 բոքսեր</t>
  </si>
  <si>
    <t>ՎՍԾ, Ջեռուցման 
կաթսայատուն</t>
  </si>
  <si>
    <t>ՎՍԾ, Տեխնիկների մասնաշենք</t>
  </si>
  <si>
    <t>5</t>
  </si>
  <si>
    <t>8</t>
  </si>
  <si>
    <t>11</t>
  </si>
  <si>
    <t>14</t>
  </si>
  <si>
    <t>22</t>
  </si>
  <si>
    <t>23</t>
  </si>
  <si>
    <t>24</t>
  </si>
  <si>
    <t>25</t>
  </si>
  <si>
    <t>26</t>
  </si>
  <si>
    <t>ՀԱՆՐԱՅԻՆ ՏԱՐԱԾՔՆԵՐ</t>
  </si>
  <si>
    <t>Բաժին 5</t>
  </si>
  <si>
    <t>.</t>
  </si>
  <si>
    <t>ՎԻՊ համալիրի ավտոկայանատեղի,  մայթերով</t>
  </si>
  <si>
    <t>Տաք ժամանկաշրջան</t>
  </si>
  <si>
    <t>Ծածկույթների ավլում և մաքրում</t>
  </si>
  <si>
    <t>Մայթերի ավլում և մաքրում</t>
  </si>
  <si>
    <t>Աղբի հեռացում</t>
  </si>
  <si>
    <t>Կանաչապատ տարածքներից աղբի հեռացում</t>
  </si>
  <si>
    <t>Սառը ժամանկաշրջան</t>
  </si>
  <si>
    <t>Ձյան մաքրում և ձնահեռացում</t>
  </si>
  <si>
    <t>Սառցեհեռացման աշխատանքներ</t>
  </si>
  <si>
    <t>Անվճար ավտոկայանատեղի, հարակից տարածք, մայթերով</t>
  </si>
  <si>
    <t>Բեռնային համալիրի մոտ (10 մ) ավտոկայանատեղի, մայթեր</t>
  </si>
  <si>
    <t xml:space="preserve">Number </t>
  </si>
  <si>
    <t>Description</t>
  </si>
  <si>
    <t>Frequency</t>
  </si>
  <si>
    <t xml:space="preserve">Baggage handling mechnaical areas </t>
  </si>
  <si>
    <t>All terminal and security point Plastic trays</t>
  </si>
  <si>
    <t>Deep clean checkin desks, remove stickers, commercial grade vaccum, remove papers and trash in hard to reach areas, behin desks, behind metal panels, between floor trays, and as needed</t>
  </si>
  <si>
    <t>quarterly</t>
  </si>
  <si>
    <t>Areas to clean: Metal platform: 600m2; Metal stairs: 550 m2; Carousel area concrete floor: 540m2; Concrete platform: 400m2; Rabiscan Area: 1,000m2
What to clean: Baggage handling system (see sections below); Metal stair cases; Corner areas not accessible; Metal platform; Piping / sprinkler system; Ducts / Diffusers; Light fixtures, cameras and speakers; Cable trays; Fire Alarm System: Sensors, control panel; High edges , column connections.</t>
  </si>
  <si>
    <t xml:space="preserve"> Մաքրման տարածքներ. Մետաղյա հարթակ՝ 600 մ2; Մետաղական աստիճաններ՝ 550 մ2; Կարուսելի տարածք բետոնե հատակ՝ 540 մ2; Բետոնե հարթակ՝ 400 մ2; Ռաբիսկան Մակերես՝ 1000 մ2
Ինչ պետք է մաքրել - ուղեբեռի բեռնաթափման համակարգ; Մետաղական աստիճանների պատյաններ; Անկյունային տարածքներ անհասանելի; Մետաղական հարթակ; Խողովակաշարային / ջրցան համակարգ; Խողովակներ / Դիֆուզորներ; Լուսատուներ, տեսախցիկներ և բարձրախոսներ; Մալուխի սկուտեղներ; Հրդեհային ազդանշանային համակարգ. սենսորներ, կառավարման վահանակ; Բարձր եզրեր, սյունակների միացումներ:</t>
  </si>
  <si>
    <t>Խորը մաքրել գրասեղանները, հեռացրել կպչուն պիտակները, կոմերցիոն վակուումը, հեռացրել թղթերն ու աղբը դժվար հասանելի վայրերում, գրասեղանների հետևում, մետաղական վահանակների հետևում, հատակի սկուտեղների միջև և ըստ անհրաժեշտության:</t>
  </si>
  <si>
    <t>Checkin desks, scales and baggage handeling belts</t>
  </si>
  <si>
    <t>Բոլոր անվտանգության կետերի Պլաստիկ տարաներ</t>
  </si>
  <si>
    <t>Ուղեբեռի մեխանիկական տարածքներ</t>
  </si>
  <si>
    <t>հաշվառման սրահ գրասեղաններ, կշեռքներ և ուղեբեռի բեռնաթափման գոտիներ</t>
  </si>
  <si>
    <t>Semi Annual</t>
  </si>
  <si>
    <t>կիսամյակային</t>
  </si>
  <si>
    <t>x</t>
  </si>
  <si>
    <t>Նախագահական շենք, պահակակետ, գեներատորի շենք</t>
  </si>
  <si>
    <t>Պոմպակայան</t>
  </si>
  <si>
    <t>Ավտոսպասարկման արհեստանոց և հանգստի սենյակ</t>
  </si>
  <si>
    <t>Լցակայան և նկուղ</t>
  </si>
  <si>
    <t>17-7</t>
  </si>
  <si>
    <t>17-8</t>
  </si>
  <si>
    <t>17-9</t>
  </si>
  <si>
    <t>17-10</t>
  </si>
  <si>
    <t>Վարչական շենքի դրսի մուտքային հատված</t>
  </si>
  <si>
    <t>Ծառայողական շենք / կառամատույց</t>
  </si>
  <si>
    <t>Կշեռք</t>
  </si>
  <si>
    <t>Հրշեջ պոմպակայան</t>
  </si>
  <si>
    <t>ՕԿՀ-4, Կաթսայատուն</t>
  </si>
  <si>
    <t>ՕԿՀ-4, Պոմպակայան</t>
  </si>
  <si>
    <t xml:space="preserve">Էլ․ ենթակայան ՏԵ N19 </t>
  </si>
  <si>
    <t>ՎՍԾ աշխատակիցների հատված / Երկրորդ հարկ</t>
  </si>
  <si>
    <t>ԷԼ․ԵԿ․ ՏԵ-N8</t>
  </si>
  <si>
    <t>ԷԼ․ԵԿ․ ՏԵ-N13</t>
  </si>
  <si>
    <t>Կենտրոնական ջերմային կետ / Պոմպակայան</t>
  </si>
  <si>
    <t>18-4</t>
  </si>
  <si>
    <t>18-5</t>
  </si>
  <si>
    <t>18-6</t>
  </si>
  <si>
    <t>2-14</t>
  </si>
  <si>
    <t>2-15</t>
  </si>
  <si>
    <t>00970</t>
  </si>
  <si>
    <t>New</t>
  </si>
  <si>
    <t>Urinal deodorizer blocks / հոտազերծիչ բլոկներ</t>
  </si>
  <si>
    <t>Վարչական շենք No1 (MW)</t>
  </si>
  <si>
    <t>Վարչական շենք No2 (Old VIP)</t>
  </si>
  <si>
    <t>Վարչական շենք No3, անցագրային կետով (Dalan)</t>
  </si>
  <si>
    <t>Վարչական շենք No4 (Tor)</t>
  </si>
  <si>
    <t xml:space="preserve"> ԱՏՀ տարածք</t>
  </si>
  <si>
    <t>Վարչական շենք միջանցքներ</t>
  </si>
  <si>
    <t>30-1</t>
  </si>
  <si>
    <t>21-4</t>
  </si>
  <si>
    <t>21-5</t>
  </si>
  <si>
    <t>Ð²ìºÈì²Ì ´                                                                                                                                                                                                                                        2025Ã.</t>
  </si>
  <si>
    <t>Wash (250) security trays in the basement of the Terminal</t>
  </si>
  <si>
    <t>լվալ (250) անվտանգության սկուտեղներ Տերմինալի նկուղում</t>
  </si>
  <si>
    <t>Chemical to clean security trays; Bleacher PATIL  "Rakhsha" or similar</t>
  </si>
  <si>
    <t>tbd</t>
  </si>
  <si>
    <t>Քանակը</t>
  </si>
  <si>
    <t>Carpet cleaner BRC 45/45 C, karcher type կամ նմանատիպ</t>
  </si>
  <si>
    <t>Karcher, Pressure washer K 7 WCM Premium կամ նմանատիպ</t>
  </si>
  <si>
    <t>Մոդելը, նմուշ / Model # example</t>
  </si>
  <si>
    <t>Սարքավորում / Equipment</t>
  </si>
  <si>
    <t>Շաբաթական</t>
  </si>
  <si>
    <t xml:space="preserve">ծլած խոտի քաղհան </t>
  </si>
  <si>
    <t>Տանիքի մաքրում</t>
  </si>
  <si>
    <t xml:space="preserve">
անձրևաջրերի հեղեղատարների մաքրում</t>
  </si>
  <si>
    <t>անձրևաջրերի հեղեղատարների մաքրում</t>
  </si>
  <si>
    <t>(4) Աղբամանների տեղամասեր. տերմինալի մոտ, կենտրոնական աղբարկղ, վարչական աղբարկղ, բեռների համալիրի աղբարկղ</t>
  </si>
  <si>
    <t>մեծ աղբամանների լվացում</t>
  </si>
  <si>
    <t>Վերը նշված առաջադրանքների պաշտոնները ներառված չեն հաստիքների նվազագույն ցանկում:</t>
  </si>
  <si>
    <t>Available / Հասանելի է</t>
  </si>
  <si>
    <t>Անձնակազմի նվազագույն քանակ</t>
  </si>
  <si>
    <t>Շինություններ</t>
  </si>
  <si>
    <t>տարածք</t>
  </si>
  <si>
    <t>Բիզնես սրահ</t>
  </si>
  <si>
    <t>ՎՍԾՏ</t>
  </si>
  <si>
    <t>Բեռնային համալիր</t>
  </si>
  <si>
    <t>Դիմավորման սրահ</t>
  </si>
  <si>
    <t>Հաշվառման սրահ</t>
  </si>
  <si>
    <t>Գրասենյակներ և DF</t>
  </si>
  <si>
    <t>Ավիաընկերություններ</t>
  </si>
  <si>
    <t>Ուղեբեռերի ստացման հարթակ</t>
  </si>
  <si>
    <t>Վիզա</t>
  </si>
  <si>
    <t>Մեկնումներ</t>
  </si>
  <si>
    <t xml:space="preserve">DF, անձնագրերի ստուգում,անվտանգություն </t>
  </si>
  <si>
    <t>Ընդհանուր</t>
  </si>
  <si>
    <t>հատակ մաքրող</t>
  </si>
  <si>
    <t>Ապակի մաքրող</t>
  </si>
  <si>
    <t>Վերահսկիչ</t>
  </si>
  <si>
    <t>Նկուղ</t>
  </si>
  <si>
    <t>Ուղևորների նստեցման կամրջակ (ՈւՆԿ), աշտարակ, տելետռապ</t>
  </si>
  <si>
    <t>Ավտոտնակ</t>
  </si>
  <si>
    <t>ամենօրյա (երկուշաբթիից - ուրբաթ 09։00-ից 18։00)</t>
  </si>
  <si>
    <t>հերթափոխ (24/7)</t>
  </si>
  <si>
    <t>Ընդհանուր ապակի մաքրող</t>
  </si>
  <si>
    <t>Դրսի տարածք</t>
  </si>
  <si>
    <t>Բացօթյա</t>
  </si>
  <si>
    <t>Դրսի տարածքների վերահսկիչ</t>
  </si>
  <si>
    <t>Պահեստապետ</t>
  </si>
  <si>
    <t>Վարորդ</t>
  </si>
  <si>
    <t xml:space="preserve"> ԱՏՀ վերանորոգման արտադրամաս</t>
  </si>
  <si>
    <t xml:space="preserve">Հին vip </t>
  </si>
  <si>
    <t xml:space="preserve">Հին VIP </t>
  </si>
  <si>
    <t>Վարչական շենք N 1</t>
  </si>
  <si>
    <t>ԹԷԼՏԱԾ</t>
  </si>
  <si>
    <t>Վարչական շենք N 4 MNT</t>
  </si>
  <si>
    <t>ՎՔՆ/ Fueling</t>
  </si>
  <si>
    <t>ՎՔՆԾ/ Fueling</t>
  </si>
  <si>
    <t>ՕՓՀԾ</t>
  </si>
  <si>
    <t>Հատուկ առաջադրանքների իրականացման, ինչպես նաև այն տարածքներում, որոնք ընդգրկված չեն վերոնշյալ բաժնում աշխատանքներ իրականացնելիս անհրաժեշտ է ընդգրկել այլ անձնակազմ ՝ որոնք արդեն իսկ այդ օրը ընդգրկված չեն լինի ծառայության մեջ։</t>
  </si>
  <si>
    <t>Տերմինալ</t>
  </si>
  <si>
    <t>Շինություն</t>
  </si>
  <si>
    <t>Հարկ</t>
  </si>
  <si>
    <t>Տարածք</t>
  </si>
  <si>
    <t>3-րդ</t>
  </si>
  <si>
    <t>1-ին</t>
  </si>
  <si>
    <t>Տեխնիկական սենյակ</t>
  </si>
  <si>
    <t>2-րդ</t>
  </si>
  <si>
    <t>Գրասենյակ/պահեստ</t>
  </si>
  <si>
    <t>Հանդերձարան/պահեստ</t>
  </si>
  <si>
    <t>Փակ կայանատեղի</t>
  </si>
  <si>
    <t>նկուղ, մետաղական աստիճանների տակ</t>
  </si>
  <si>
    <t xml:space="preserve">Բեռնային համալիր </t>
  </si>
  <si>
    <t>Անլար փոշեկուլ</t>
  </si>
  <si>
    <t>Գորգ մաքրող սարք</t>
  </si>
  <si>
    <t>Շարժական մաքրման կայան</t>
  </si>
  <si>
    <t>Cordless vacuum cleaner Karcher type, VCN 5 Cordless կամ նմանատիպ</t>
  </si>
  <si>
    <t xml:space="preserve">Փոշեկուլ </t>
  </si>
  <si>
    <t>Vacuum Cleaner Karcher Type, WD 6 P S կամ նմանատիպ</t>
  </si>
  <si>
    <t xml:space="preserve">Հատակը լվանալու մեքենա </t>
  </si>
  <si>
    <t>Floor washing mach drive Karcher type PROFESSIONAL | B 300 R I, կամ նմանատիպ</t>
  </si>
  <si>
    <t xml:space="preserve">Հատակը լվանալու մեքենա ձեռքով </t>
  </si>
  <si>
    <t>Floor Washing Mach Hand Karcher type, Scrubber drier BD 30/4 C Bp Pack Li կամ նմանատիպ</t>
  </si>
  <si>
    <t xml:space="preserve">Գոլորշիով մաքրող սարք </t>
  </si>
  <si>
    <t>Steam cleaner Karcher type, karcher SGV 8/5 , կամ նմանատիպ</t>
  </si>
  <si>
    <t>Portable Cleaning Station YITAHOME Cleaning Carts on Wheels, Janitorial Cart, կամ նմանատիպ</t>
  </si>
  <si>
    <t xml:space="preserve">Ճնշմամբ լվացող սարք </t>
  </si>
  <si>
    <t xml:space="preserve">Ձյուն մաքրող </t>
  </si>
  <si>
    <t>Snow Blower STH 10.76 W, Karcher Type կամ նմանատիպ</t>
  </si>
  <si>
    <t xml:space="preserve"> Snow clearing Truck with Plow  կամ նմանատիպ</t>
  </si>
  <si>
    <t>Աղ / ավազ ցանող սարք</t>
  </si>
  <si>
    <t xml:space="preserve">  Salt  / Sand dispenser Agri-Fab 85-lb Push Ice Melt Spreader 45-0575, կամ նմանատիպ</t>
  </si>
  <si>
    <t xml:space="preserve"> Indoor Parking  cleaning truck Karcher type PROFESSIONAL | B 300 R I, կամ նմանատիպ</t>
  </si>
  <si>
    <t>Electric Blower (leaves)  Battery blower vac BLV 36-240, Karcher type կամ նմանատիպ</t>
  </si>
  <si>
    <t xml:space="preserve">Շարժասանդուղք մաքրող սարք </t>
  </si>
  <si>
    <t>Escalator cleaner  BR 47/35 Esc Ep, Karcher type, կամ նմանատիպ</t>
  </si>
  <si>
    <t xml:space="preserve">Աղբամանների տեղափոխման մեքենա </t>
  </si>
  <si>
    <t>Trash bin relocation Truck կամ նմանատիպ</t>
  </si>
  <si>
    <t>Water tank for Pickup truck կամ նմանատիպ</t>
  </si>
  <si>
    <t xml:space="preserve">Խոնավ վակում </t>
  </si>
  <si>
    <t>Wet Vaccum Karcher, WD 6 P S, կամ նմանատիպ</t>
  </si>
  <si>
    <t xml:space="preserve">Մետաղական աստիճան բացվող մինչև 2մ </t>
  </si>
  <si>
    <t>տելեսկոպ աստիճան</t>
  </si>
  <si>
    <t>նախազգուշացնող նշան ՄՈՒՏՔԸ ՓԱԿ Է (հայերեն, անգլերեն)</t>
  </si>
  <si>
    <t xml:space="preserve">                                                                 կամ նմանատիպ</t>
  </si>
  <si>
    <t>նախազգուշացնող նշան ՀԱՏԱԿԸ ԹԱՑ Է (հայերեն, անգլերեն)</t>
  </si>
  <si>
    <t xml:space="preserve">                                                                կամ նմանատիպ</t>
  </si>
  <si>
    <t xml:space="preserve">                                                               կամ նմանատիպ</t>
  </si>
  <si>
    <t>նախազգուշացնող նշան ԱՇԽԱՏԱՆՔՆԵՐ ԵՆ ԸՆԴԱՆՈՒՄ (հայերեն, անգլերեն)</t>
  </si>
  <si>
    <t>Անվճար ավտոկայանատեղիի տարածք</t>
  </si>
  <si>
    <t>≤2</t>
  </si>
  <si>
    <t>≤ 2</t>
  </si>
  <si>
    <t>≤ 5</t>
  </si>
  <si>
    <t>≤ 10</t>
  </si>
  <si>
    <t>Ձյունամաքրիչ մեքենա Պիկապ և հրիչ կովշ</t>
  </si>
  <si>
    <t>Ներքին կայանատեղի հատակը լվացող սարք</t>
  </si>
  <si>
    <t xml:space="preserve">Էլեկտրական փչող և քաշող սարք տերևների համար </t>
  </si>
  <si>
    <t xml:space="preserve">Ջրի բաք Պիկապ մեքենայի  համար </t>
  </si>
  <si>
    <t>Ջերմային հրացան /ֆեն</t>
  </si>
  <si>
    <t xml:space="preserve">Վաղեմություն </t>
  </si>
  <si>
    <t>Ապակիները մաքրող ռոբոտ</t>
  </si>
  <si>
    <t>Cleanbot Pro                                                                                                                կամ նմանատիպ</t>
  </si>
  <si>
    <t>Սարքավորումնորի վաղեմության առավելագույն ժամկետը հաշվարկվում է ոչ միայն պայմանագրի կնքման սկզբնական ժամանակահատվածում այլ տարածվում է ամբողջ պայմանագրի ընթացքի վրա ։ Օրինակ եթե պայմանագրի կնքման պահին նշված է, որ որևէ սարքի վաղեմությունը չպետք է գերազանցի 5 տարին և այդ պահին այն արդեն իսկ ունի 4 տարվա վաղեմություն դա նշանակում է,որ այն կարելի օգտագործել ևս 1 տարի (4+1=5) և պետք է փոխարինվի ավելի  նորով։</t>
  </si>
  <si>
    <t>Heat Gun 2000W TOTAL with temp adjustment կամ նմանատիպ</t>
  </si>
  <si>
    <t>(ամենօրյա` երկուշաբթի-կիրակի 9։00-18։00)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</si>
</sst>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2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u/>
      <sz val="12"/>
      <color theme="1"/>
      <name val="Sylfaen"/>
      <family val="1"/>
    </font>
    <font>
      <b/>
      <sz val="12"/>
      <color theme="1"/>
      <name val="Sylfaen"/>
      <family val="1"/>
    </font>
    <font>
      <sz val="11"/>
      <color theme="1"/>
      <name val="Sylfaen"/>
      <family val="1"/>
    </font>
    <font>
      <b/>
      <sz val="12"/>
      <name val="Sylfaen"/>
      <family val="1"/>
    </font>
    <font>
      <sz val="12"/>
      <color theme="1"/>
      <name val="Sylfaen"/>
      <family val="1"/>
    </font>
    <font>
      <sz val="11"/>
      <color indexed="8"/>
      <name val="Arial LatArm"/>
      <family val="2"/>
    </font>
    <font>
      <b/>
      <i/>
      <sz val="11"/>
      <color theme="1"/>
      <name val="Sylfaen"/>
      <family val="1"/>
    </font>
    <font>
      <sz val="11"/>
      <color theme="1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Times Armenian"/>
      <family val="1"/>
    </font>
    <font>
      <sz val="11"/>
      <color indexed="8"/>
      <name val="Sylfaen"/>
      <family val="1"/>
    </font>
    <font>
      <b/>
      <u/>
      <sz val="11"/>
      <color theme="1"/>
      <name val="Sylfaen"/>
      <family val="1"/>
    </font>
    <font>
      <b/>
      <sz val="12"/>
      <color theme="1"/>
      <name val="Swis721 Blk BT"/>
      <family val="2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189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0" fillId="0" borderId="0" xfId="0" applyAlignment="1">
      <alignment wrapText="1"/>
    </xf>
    <xf numFmtId="0" fontId="1" fillId="0" borderId="1" xfId="0" applyFont="1" applyBorder="1"/>
    <xf numFmtId="0" fontId="1" fillId="2" borderId="0" xfId="0" applyFont="1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6" fillId="6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8" borderId="0" xfId="0" applyFont="1" applyFill="1" applyAlignment="1">
      <alignment horizontal="center" vertical="center" wrapText="1"/>
    </xf>
    <xf numFmtId="0" fontId="0" fillId="0" borderId="0" xfId="0" applyAlignment="1">
      <alignment horizontal="left" wrapText="1"/>
    </xf>
    <xf numFmtId="0" fontId="6" fillId="9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textRotation="90"/>
    </xf>
    <xf numFmtId="0" fontId="7" fillId="0" borderId="1" xfId="0" applyFont="1" applyBorder="1" applyAlignment="1">
      <alignment horizontal="center" textRotation="90"/>
    </xf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164" fontId="14" fillId="0" borderId="1" xfId="1" applyNumberFormat="1" applyFont="1" applyBorder="1" applyAlignment="1">
      <alignment horizontal="center" vertical="center"/>
    </xf>
    <xf numFmtId="164" fontId="16" fillId="0" borderId="1" xfId="1" applyNumberFormat="1" applyFont="1" applyBorder="1" applyAlignment="1">
      <alignment horizontal="center" vertical="center"/>
    </xf>
    <xf numFmtId="164" fontId="14" fillId="0" borderId="1" xfId="1" applyNumberFormat="1" applyFont="1" applyBorder="1" applyAlignment="1">
      <alignment horizontal="right" vertical="center"/>
    </xf>
    <xf numFmtId="164" fontId="16" fillId="0" borderId="1" xfId="1" applyNumberFormat="1" applyFont="1" applyBorder="1" applyAlignment="1">
      <alignment horizontal="right" vertical="center"/>
    </xf>
    <xf numFmtId="164" fontId="0" fillId="0" borderId="1" xfId="1" applyNumberFormat="1" applyFont="1" applyBorder="1"/>
    <xf numFmtId="164" fontId="16" fillId="0" borderId="1" xfId="1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164" fontId="0" fillId="0" borderId="1" xfId="1" applyNumberFormat="1" applyFont="1" applyBorder="1" applyAlignment="1">
      <alignment horizontal="center"/>
    </xf>
    <xf numFmtId="164" fontId="14" fillId="0" borderId="1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164" fontId="1" fillId="0" borderId="1" xfId="1" applyNumberFormat="1" applyFont="1" applyBorder="1"/>
    <xf numFmtId="0" fontId="15" fillId="0" borderId="1" xfId="0" applyFont="1" applyBorder="1" applyAlignment="1">
      <alignment horizontal="left" vertical="center"/>
    </xf>
    <xf numFmtId="0" fontId="0" fillId="0" borderId="3" xfId="0" applyBorder="1"/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0" fontId="7" fillId="0" borderId="1" xfId="0" quotePrefix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20" fillId="3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21" fillId="9" borderId="0" xfId="0" applyFont="1" applyFill="1" applyAlignment="1">
      <alignment horizontal="center"/>
    </xf>
    <xf numFmtId="0" fontId="14" fillId="0" borderId="7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164" fontId="0" fillId="0" borderId="2" xfId="1" applyNumberFormat="1" applyFont="1" applyBorder="1" applyAlignment="1">
      <alignment horizontal="center"/>
    </xf>
    <xf numFmtId="164" fontId="0" fillId="0" borderId="2" xfId="1" applyNumberFormat="1" applyFont="1" applyBorder="1"/>
    <xf numFmtId="164" fontId="14" fillId="0" borderId="2" xfId="1" applyNumberFormat="1" applyFont="1" applyBorder="1" applyAlignment="1">
      <alignment horizontal="right" vertical="center"/>
    </xf>
    <xf numFmtId="164" fontId="1" fillId="0" borderId="2" xfId="1" applyNumberFormat="1" applyFont="1" applyBorder="1"/>
    <xf numFmtId="0" fontId="1" fillId="0" borderId="2" xfId="0" applyFont="1" applyBorder="1"/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right" vertical="center" wrapText="1"/>
    </xf>
    <xf numFmtId="164" fontId="18" fillId="0" borderId="2" xfId="1" applyNumberFormat="1" applyFont="1" applyBorder="1" applyAlignment="1">
      <alignment horizontal="center" vertical="center"/>
    </xf>
    <xf numFmtId="164" fontId="7" fillId="0" borderId="2" xfId="1" applyNumberFormat="1" applyFont="1" applyBorder="1" applyAlignment="1">
      <alignment horizontal="center" vertical="center"/>
    </xf>
    <xf numFmtId="164" fontId="18" fillId="0" borderId="1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164" fontId="18" fillId="0" borderId="1" xfId="1" applyNumberFormat="1" applyFont="1" applyFill="1" applyBorder="1" applyAlignment="1">
      <alignment horizontal="center" vertical="center"/>
    </xf>
    <xf numFmtId="164" fontId="22" fillId="0" borderId="1" xfId="1" applyNumberFormat="1" applyFont="1" applyBorder="1"/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1" fillId="2" borderId="1" xfId="0" applyFont="1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9" borderId="12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0" fillId="11" borderId="0" xfId="0" applyFill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6" fillId="0" borderId="0" xfId="0" applyFont="1" applyAlignment="1">
      <alignment wrapText="1"/>
    </xf>
    <xf numFmtId="0" fontId="7" fillId="0" borderId="13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center"/>
    </xf>
    <xf numFmtId="0" fontId="17" fillId="0" borderId="0" xfId="0" applyFont="1" applyAlignment="1">
      <alignment horizont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4" fillId="0" borderId="0" xfId="0" applyFont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57151</xdr:colOff>
      <xdr:row>22</xdr:row>
      <xdr:rowOff>38101</xdr:rowOff>
    </xdr:from>
    <xdr:to>
      <xdr:col>18</xdr:col>
      <xdr:colOff>1009651</xdr:colOff>
      <xdr:row>22</xdr:row>
      <xdr:rowOff>990601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4F954F61-24B1-07AC-7510-DFD225C57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35126" y="4248151"/>
          <a:ext cx="952500" cy="952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28575</xdr:colOff>
      <xdr:row>23</xdr:row>
      <xdr:rowOff>76200</xdr:rowOff>
    </xdr:from>
    <xdr:to>
      <xdr:col>18</xdr:col>
      <xdr:colOff>933450</xdr:colOff>
      <xdr:row>23</xdr:row>
      <xdr:rowOff>913912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9C91C1CB-E0D9-9042-D5BE-8BABF211B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06550" y="5229225"/>
          <a:ext cx="904875" cy="83771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288007</xdr:colOff>
      <xdr:row>24</xdr:row>
      <xdr:rowOff>21029</xdr:rowOff>
    </xdr:from>
    <xdr:to>
      <xdr:col>18</xdr:col>
      <xdr:colOff>796655</xdr:colOff>
      <xdr:row>24</xdr:row>
      <xdr:rowOff>972045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5CB742E6-6BEC-AE05-B42F-A75C8DB46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1449219">
          <a:off x="14565982" y="6097979"/>
          <a:ext cx="508648" cy="95101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1647825</xdr:colOff>
      <xdr:row>25</xdr:row>
      <xdr:rowOff>47626</xdr:rowOff>
    </xdr:from>
    <xdr:to>
      <xdr:col>18</xdr:col>
      <xdr:colOff>2790825</xdr:colOff>
      <xdr:row>25</xdr:row>
      <xdr:rowOff>1190626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FE5AEB-007D-0F4E-237B-8816EA75A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25800" y="7010401"/>
          <a:ext cx="1143000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CE4A4-018D-43E9-A94B-6D2FC9014CDD}">
  <dimension ref="A1:U80"/>
  <sheetViews>
    <sheetView topLeftCell="B1" workbookViewId="0">
      <selection activeCell="F13" sqref="F13"/>
    </sheetView>
  </sheetViews>
  <sheetFormatPr defaultRowHeight="15"/>
  <cols>
    <col min="1" max="1" width="9.140625" style="48"/>
    <col min="2" max="2" width="6.28515625" style="19" bestFit="1" customWidth="1"/>
    <col min="3" max="3" width="57.7109375" style="17" customWidth="1"/>
    <col min="4" max="4" width="12.42578125" style="74" hidden="1" customWidth="1"/>
    <col min="5" max="5" width="18" style="74" customWidth="1"/>
    <col min="6" max="6" width="19.85546875" style="19" bestFit="1" customWidth="1"/>
    <col min="7" max="7" width="12.42578125" style="19" customWidth="1"/>
    <col min="8" max="8" width="12.28515625" style="19" bestFit="1" customWidth="1"/>
    <col min="9" max="9" width="9.7109375" style="19" bestFit="1" customWidth="1"/>
    <col min="10" max="10" width="11.7109375" style="19" bestFit="1" customWidth="1"/>
    <col min="11" max="11" width="9.28515625" style="19" bestFit="1" customWidth="1"/>
    <col min="12" max="12" width="11.140625" style="75" bestFit="1" customWidth="1"/>
    <col min="13" max="13" width="8.28515625" style="75" bestFit="1" customWidth="1"/>
    <col min="14" max="14" width="14.42578125" style="19" bestFit="1" customWidth="1"/>
    <col min="15" max="15" width="19.140625" style="19" customWidth="1"/>
    <col min="16" max="16" width="13" style="19" customWidth="1"/>
    <col min="17" max="17" width="12" style="19" bestFit="1" customWidth="1"/>
    <col min="19" max="21" width="11.140625" customWidth="1"/>
  </cols>
  <sheetData>
    <row r="1" spans="1:21" ht="41.25" customHeight="1">
      <c r="B1" s="140" t="s">
        <v>887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</row>
    <row r="2" spans="1:21">
      <c r="P2" s="141"/>
      <c r="Q2" s="141"/>
    </row>
    <row r="3" spans="1:21" ht="18">
      <c r="B3" s="142" t="s">
        <v>697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</row>
    <row r="5" spans="1:21" s="19" customFormat="1" ht="59.25" customHeight="1">
      <c r="B5" s="143" t="s">
        <v>400</v>
      </c>
      <c r="C5" s="145" t="s">
        <v>698</v>
      </c>
      <c r="D5" s="145" t="s">
        <v>699</v>
      </c>
      <c r="E5" s="145" t="s">
        <v>699</v>
      </c>
      <c r="F5" s="145" t="s">
        <v>700</v>
      </c>
      <c r="G5" s="145" t="s">
        <v>701</v>
      </c>
      <c r="H5" s="145" t="s">
        <v>702</v>
      </c>
      <c r="I5" s="147" t="s">
        <v>703</v>
      </c>
      <c r="J5" s="147"/>
      <c r="K5" s="145" t="s">
        <v>704</v>
      </c>
      <c r="L5" s="148" t="s">
        <v>705</v>
      </c>
      <c r="M5" s="148"/>
      <c r="N5" s="145" t="s">
        <v>706</v>
      </c>
      <c r="O5" s="145" t="s">
        <v>707</v>
      </c>
      <c r="P5" s="145" t="s">
        <v>708</v>
      </c>
      <c r="Q5" s="145" t="s">
        <v>709</v>
      </c>
    </row>
    <row r="6" spans="1:21" s="19" customFormat="1">
      <c r="B6" s="144"/>
      <c r="C6" s="146"/>
      <c r="D6" s="146"/>
      <c r="E6" s="146"/>
      <c r="F6" s="146"/>
      <c r="G6" s="146"/>
      <c r="H6" s="146"/>
      <c r="I6" s="123" t="s">
        <v>710</v>
      </c>
      <c r="J6" s="123" t="s">
        <v>711</v>
      </c>
      <c r="K6" s="146"/>
      <c r="L6" s="124" t="s">
        <v>712</v>
      </c>
      <c r="M6" s="124" t="s">
        <v>713</v>
      </c>
      <c r="N6" s="144"/>
      <c r="O6" s="144"/>
      <c r="P6" s="144"/>
      <c r="Q6" s="144"/>
    </row>
    <row r="7" spans="1:21" s="19" customFormat="1">
      <c r="B7" s="109">
        <v>1</v>
      </c>
      <c r="C7" s="73">
        <v>2</v>
      </c>
      <c r="D7" s="77">
        <v>3</v>
      </c>
      <c r="E7" s="77"/>
      <c r="F7" s="77">
        <v>4</v>
      </c>
      <c r="G7" s="77">
        <v>5</v>
      </c>
      <c r="H7" s="77">
        <v>6</v>
      </c>
      <c r="I7" s="77">
        <v>7</v>
      </c>
      <c r="J7" s="77">
        <v>8</v>
      </c>
      <c r="K7" s="77">
        <v>9</v>
      </c>
      <c r="L7" s="78">
        <v>10</v>
      </c>
      <c r="M7" s="77">
        <v>11</v>
      </c>
      <c r="N7" s="76">
        <v>12</v>
      </c>
      <c r="O7" s="76">
        <v>13</v>
      </c>
      <c r="P7" s="76">
        <v>14</v>
      </c>
      <c r="Q7" s="76">
        <v>15</v>
      </c>
    </row>
    <row r="8" spans="1:21" ht="30" customHeight="1">
      <c r="A8" s="48" t="s">
        <v>850</v>
      </c>
      <c r="B8" s="72">
        <v>1</v>
      </c>
      <c r="C8" s="110" t="s">
        <v>714</v>
      </c>
      <c r="D8" s="79">
        <v>30260</v>
      </c>
      <c r="E8" s="116">
        <f>89010*0.4</f>
        <v>35604</v>
      </c>
      <c r="F8" s="72">
        <v>445.1</v>
      </c>
      <c r="G8" s="72">
        <v>30</v>
      </c>
      <c r="H8" s="72">
        <v>18</v>
      </c>
      <c r="I8" s="72">
        <v>50</v>
      </c>
      <c r="J8" s="72">
        <v>1</v>
      </c>
      <c r="K8" s="72">
        <v>4</v>
      </c>
      <c r="L8" s="80">
        <f>(1.45*6*2+4.5*2.3)*5+1.6*2.2*30*2*2+1.6*2.2*8*2+0.6*1.6*12*2+(2.3*1.6*14*2+3*2.2*8*2+1.5*16.6*2)*3+1.5*2*13*2*5+(0.4*4.2+0.55*3.9+3.2*1*2+1*1*2)*4+5.8*3.1+1.5*2.4*28+1.2*2.4*3*8+10*2*1.5+1.2*3*6*3.5*2+2*9*2*3*1+3*2*3*3*1.2+(2*3*1.2+3*2)*122+6.4*2*1+2*3*38+6*32*3*1.2+3.14*1.6*1.6*10+8.5*4.5*2+3.7*14.8+8.3*2.2</f>
        <v>5168.9340000000002</v>
      </c>
      <c r="M8" s="80">
        <f>2*(120+7*2)+48*0.7+2.2*10.7+(0.55*1.4*5+(1.4+1.3)*2*1)*14+1*3.5+0.8*2.1*2+8.3*2.2+0.95*7.5+(5+1.6)*2+0.8*0.8*2+(4.1+3.6+2.7)*1+(5.4+3)*1+1.6*2.2*3+1.5*2.35*(4+8+58)+(15+18)*2.35+1.6*2.2+3.8*3.8*2+14*0.5*3.8+1*40*0.5+14*0.5*3.8+1.6*2.2+(0.76*2+1.3)*6*3+(6*38+2*9)*3*1.2+2*1+0.26*2.8*36+0.8*0.26*22+3*0.26*22+4.5*1.5*54+(2.9+2.9)*2*7+0.9*(1.8+3.3+1.3+2.3+1+1.3+1+3+4.6)+1.7*2.7+3.3*12+1*2.2*2</f>
        <v>2462.3789999999999</v>
      </c>
      <c r="N8" s="72">
        <v>3</v>
      </c>
      <c r="O8" s="72">
        <v>2</v>
      </c>
      <c r="P8" s="116">
        <f>+E8-Q8</f>
        <v>28304</v>
      </c>
      <c r="Q8" s="117">
        <v>7300</v>
      </c>
      <c r="R8" s="19" t="s">
        <v>25</v>
      </c>
      <c r="S8" s="19"/>
      <c r="T8" s="19"/>
      <c r="U8" s="19"/>
    </row>
    <row r="9" spans="1:21" ht="30" customHeight="1">
      <c r="A9" s="48" t="s">
        <v>850</v>
      </c>
      <c r="B9" s="31" t="s">
        <v>433</v>
      </c>
      <c r="C9" s="110" t="s">
        <v>715</v>
      </c>
      <c r="D9" s="79">
        <v>45396</v>
      </c>
      <c r="E9" s="116">
        <f>89010*0.6</f>
        <v>53406</v>
      </c>
      <c r="F9" s="72">
        <f>820.1+22.3</f>
        <v>842.4</v>
      </c>
      <c r="G9" s="72">
        <v>106</v>
      </c>
      <c r="H9" s="72">
        <v>53</v>
      </c>
      <c r="I9" s="72">
        <v>107</v>
      </c>
      <c r="J9" s="72">
        <v>3</v>
      </c>
      <c r="K9" s="72" t="s">
        <v>716</v>
      </c>
      <c r="L9" s="80">
        <f>2*0.75*1.4+0.75*0.5+1.5*1.4*9*2*2+0.5*1.5*4+1.4*1.4*40+(4.2*2.5+4.2*2.5)*2+1.5*0.6*76+3.3*1*25*13*2+3*1*13*29*2+2.5*29*2+8*29*3*1*2+16*29*3*1+4*29*3*1*2+372+1.4*1.85*19*7+7*9*2*1.5+4.2*2.5+8*0.75+10*3+587*2+2039+51*2+63*2+72*2+90*2+10*2*2.2+8.8*0.75+3.9*2.2+6*2.2</f>
        <v>13091.225</v>
      </c>
      <c r="M9" s="80">
        <f>(200-2.5*2-2*2-4*2)*5+12*0.9*2+9.6*3*10+20*5+20*5+0.9*(118+29+47+101)+(155*6.85-136*1.4-3*3-27*3-25*3)+30*2+36*0.5*1.2+54*1.1*0.9+(33+62+14)*3+(15+26+6+22+31)*2.9+6*2.2+3.9*2.2+1.6*2.2*2+0.8*2.2*5+13*3+4.2*2.5+9*10+2*0.8*2.4+3.4*3+2.9*3+10*3+2.4*2+3.9*2.4+3.9*2.4+1.2*2.4+1.9*2.4+1.6*2.4+(3.6+2.4+3+2.4)*2.4+3*1.2*10+3*3+1.1*(6+2)+0.8*2.1*2+21*2.6+48*2.6+3.3*2.6+0.8*2.1*8+18.3*2.6+39.9*2.1+51*3+2*30+9*1.5*1.5+1.5*1.5*6+2*0.8*3+0.7*7+0.8*2.1+1.2*2.4*2.1+(1.3+1.4)*2*1*20+(0.55*1.4)*4*20+(2+10)*0.55*1.4+15.7*2.4+0.8*2.1*2+(14+28+21+17+50)*2.4-0.8*2.4*32</f>
        <v>4565.0980000000009</v>
      </c>
      <c r="N9" s="72">
        <v>7</v>
      </c>
      <c r="O9" s="72">
        <v>3</v>
      </c>
      <c r="P9" s="116">
        <f>+E9-Q9</f>
        <v>42436</v>
      </c>
      <c r="Q9" s="117">
        <v>10970</v>
      </c>
      <c r="R9" t="s">
        <v>25</v>
      </c>
    </row>
    <row r="10" spans="1:21" ht="30" customHeight="1">
      <c r="A10" s="48" t="s">
        <v>850</v>
      </c>
      <c r="B10" s="31" t="s">
        <v>434</v>
      </c>
      <c r="C10" s="27" t="s">
        <v>419</v>
      </c>
      <c r="D10" s="29">
        <v>253</v>
      </c>
      <c r="E10" s="111">
        <v>253</v>
      </c>
      <c r="F10" s="81"/>
      <c r="G10" s="81"/>
      <c r="H10" s="81"/>
      <c r="I10" s="81"/>
      <c r="J10" s="81"/>
      <c r="K10" s="81"/>
      <c r="L10" s="82">
        <f>1.2*1.4*5</f>
        <v>8.4</v>
      </c>
      <c r="M10" s="82"/>
      <c r="N10" s="81"/>
      <c r="O10" s="81"/>
      <c r="P10" s="116">
        <f>+E10</f>
        <v>253</v>
      </c>
      <c r="Q10" s="118"/>
      <c r="R10" s="84"/>
      <c r="S10" s="84"/>
      <c r="T10" s="84"/>
      <c r="U10" s="84"/>
    </row>
    <row r="11" spans="1:21" ht="30" customHeight="1">
      <c r="A11" s="48" t="s">
        <v>850</v>
      </c>
      <c r="B11" s="31" t="s">
        <v>435</v>
      </c>
      <c r="C11" s="27" t="s">
        <v>420</v>
      </c>
      <c r="D11" s="29">
        <v>173</v>
      </c>
      <c r="E11" s="111">
        <v>173</v>
      </c>
      <c r="F11" s="81"/>
      <c r="G11" s="81"/>
      <c r="H11" s="81"/>
      <c r="I11" s="81"/>
      <c r="J11" s="81"/>
      <c r="K11" s="81"/>
      <c r="L11" s="82"/>
      <c r="M11" s="82"/>
      <c r="N11" s="81"/>
      <c r="O11" s="81"/>
      <c r="P11" s="116">
        <f t="shared" ref="P11:P73" si="0">+E11</f>
        <v>173</v>
      </c>
      <c r="Q11" s="118"/>
      <c r="R11" s="84"/>
    </row>
    <row r="12" spans="1:21" ht="30" customHeight="1">
      <c r="A12" s="48" t="s">
        <v>850</v>
      </c>
      <c r="B12" s="31" t="s">
        <v>436</v>
      </c>
      <c r="C12" s="27" t="s">
        <v>421</v>
      </c>
      <c r="D12" s="29">
        <v>85</v>
      </c>
      <c r="E12" s="111">
        <v>85</v>
      </c>
      <c r="F12" s="81"/>
      <c r="G12" s="81"/>
      <c r="H12" s="81"/>
      <c r="I12" s="81"/>
      <c r="J12" s="81"/>
      <c r="K12" s="81"/>
      <c r="L12" s="82"/>
      <c r="M12" s="82"/>
      <c r="N12" s="81"/>
      <c r="O12" s="81"/>
      <c r="P12" s="116">
        <f t="shared" si="0"/>
        <v>85</v>
      </c>
      <c r="Q12" s="118"/>
      <c r="R12" s="84"/>
    </row>
    <row r="13" spans="1:21" ht="30" customHeight="1">
      <c r="A13" s="100" t="s">
        <v>850</v>
      </c>
      <c r="B13" s="31"/>
      <c r="C13" s="27" t="s">
        <v>863</v>
      </c>
      <c r="D13" s="29"/>
      <c r="E13" s="111">
        <v>410</v>
      </c>
      <c r="F13" s="81"/>
      <c r="G13" s="81"/>
      <c r="H13" s="81"/>
      <c r="I13" s="81"/>
      <c r="J13" s="81"/>
      <c r="K13" s="81"/>
      <c r="L13" s="82"/>
      <c r="M13" s="82"/>
      <c r="N13" s="81"/>
      <c r="O13" s="81"/>
      <c r="P13" s="116">
        <f t="shared" si="0"/>
        <v>410</v>
      </c>
      <c r="Q13" s="118"/>
      <c r="R13" s="84"/>
    </row>
    <row r="14" spans="1:21" ht="30" customHeight="1">
      <c r="A14" s="100" t="s">
        <v>850</v>
      </c>
      <c r="B14" s="31"/>
      <c r="C14" s="27" t="s">
        <v>864</v>
      </c>
      <c r="D14" s="29"/>
      <c r="E14" s="111">
        <v>558</v>
      </c>
      <c r="F14" s="81"/>
      <c r="G14" s="81"/>
      <c r="H14" s="81"/>
      <c r="I14" s="81"/>
      <c r="J14" s="81"/>
      <c r="K14" s="81"/>
      <c r="L14" s="82"/>
      <c r="M14" s="82"/>
      <c r="N14" s="81"/>
      <c r="O14" s="81"/>
      <c r="P14" s="116">
        <f t="shared" si="0"/>
        <v>558</v>
      </c>
      <c r="Q14" s="118"/>
      <c r="R14" s="84"/>
    </row>
    <row r="15" spans="1:21" ht="30" customHeight="1">
      <c r="A15" s="48" t="s">
        <v>850</v>
      </c>
      <c r="B15" s="31" t="s">
        <v>437</v>
      </c>
      <c r="C15" s="27" t="s">
        <v>422</v>
      </c>
      <c r="D15" s="83">
        <v>21552</v>
      </c>
      <c r="E15" s="118">
        <v>21520</v>
      </c>
      <c r="F15" s="81"/>
      <c r="G15" s="81"/>
      <c r="H15" s="81"/>
      <c r="I15" s="81"/>
      <c r="J15" s="81"/>
      <c r="K15" s="81"/>
      <c r="L15" s="82">
        <f>(12*0.26*3.1*3*2+24*0.26*3.1*3*2+16*0.26*3.1)*2</f>
        <v>373.98400000000004</v>
      </c>
      <c r="M15" s="82"/>
      <c r="N15" s="26" t="s">
        <v>452</v>
      </c>
      <c r="O15" s="81"/>
      <c r="P15" s="116">
        <f t="shared" si="0"/>
        <v>21520</v>
      </c>
      <c r="Q15" s="118"/>
      <c r="R15" s="84"/>
    </row>
    <row r="16" spans="1:21" ht="30" customHeight="1">
      <c r="A16" s="48" t="s">
        <v>850</v>
      </c>
      <c r="B16" s="31" t="s">
        <v>438</v>
      </c>
      <c r="C16" s="27" t="s">
        <v>423</v>
      </c>
      <c r="D16" s="83">
        <v>31.1</v>
      </c>
      <c r="E16" s="118">
        <v>32</v>
      </c>
      <c r="F16" s="81"/>
      <c r="G16" s="81"/>
      <c r="H16" s="81"/>
      <c r="I16" s="81"/>
      <c r="J16" s="81"/>
      <c r="K16" s="81"/>
      <c r="L16" s="82">
        <f>(1.55*1.2*2+1.06*1.2)*5+1.7*1.8</f>
        <v>28.02</v>
      </c>
      <c r="M16" s="82"/>
      <c r="N16" s="81"/>
      <c r="O16" s="81"/>
      <c r="P16" s="116">
        <f t="shared" si="0"/>
        <v>32</v>
      </c>
      <c r="Q16" s="118"/>
      <c r="R16" s="84"/>
    </row>
    <row r="17" spans="1:18" ht="30" customHeight="1">
      <c r="A17" s="48" t="s">
        <v>850</v>
      </c>
      <c r="B17" s="31" t="s">
        <v>446</v>
      </c>
      <c r="C17" s="27" t="s">
        <v>851</v>
      </c>
      <c r="D17" s="83">
        <v>1345</v>
      </c>
      <c r="E17" s="118">
        <v>1345</v>
      </c>
      <c r="F17" s="26" t="s">
        <v>717</v>
      </c>
      <c r="G17" s="81"/>
      <c r="H17" s="81"/>
      <c r="I17" s="81"/>
      <c r="J17" s="81"/>
      <c r="K17" s="81"/>
      <c r="L17" s="82">
        <f>1*3*(19+15+7+19)+0.3*6*(38+38)</f>
        <v>316.79999999999995</v>
      </c>
      <c r="M17" s="82"/>
      <c r="N17" s="81"/>
      <c r="O17" s="81"/>
      <c r="P17" s="116">
        <f t="shared" si="0"/>
        <v>1345</v>
      </c>
      <c r="Q17" s="118">
        <v>0</v>
      </c>
      <c r="R17" s="84"/>
    </row>
    <row r="18" spans="1:18" ht="30" customHeight="1">
      <c r="A18" s="48" t="s">
        <v>850</v>
      </c>
      <c r="B18" s="26">
        <v>4</v>
      </c>
      <c r="C18" s="27" t="s">
        <v>878</v>
      </c>
      <c r="D18" s="83">
        <v>977</v>
      </c>
      <c r="E18" s="118">
        <v>977</v>
      </c>
      <c r="F18" s="26">
        <v>41.5</v>
      </c>
      <c r="G18" s="26">
        <v>10</v>
      </c>
      <c r="H18" s="26">
        <v>3</v>
      </c>
      <c r="I18" s="26">
        <v>6</v>
      </c>
      <c r="J18" s="26">
        <v>1</v>
      </c>
      <c r="K18" s="26">
        <v>2</v>
      </c>
      <c r="L18" s="80">
        <f>1.2*1.8*(24+4+9)+1.8*1.8*8+1.2*2.55*2+2.7*2.7*2</f>
        <v>126.54</v>
      </c>
      <c r="M18" s="80"/>
      <c r="N18" s="26"/>
      <c r="O18" s="26"/>
      <c r="P18" s="116">
        <f t="shared" si="0"/>
        <v>977</v>
      </c>
      <c r="Q18" s="119"/>
    </row>
    <row r="19" spans="1:18" ht="30" customHeight="1">
      <c r="A19" s="48" t="s">
        <v>850</v>
      </c>
      <c r="B19" s="26">
        <v>5</v>
      </c>
      <c r="C19" s="27" t="s">
        <v>879</v>
      </c>
      <c r="D19" s="83">
        <f>5356.53-165</f>
        <v>5191.53</v>
      </c>
      <c r="E19" s="118">
        <v>4656</v>
      </c>
      <c r="F19" s="26">
        <v>141.19999999999999</v>
      </c>
      <c r="G19" s="26">
        <v>15</v>
      </c>
      <c r="H19" s="26">
        <v>2</v>
      </c>
      <c r="I19" s="26">
        <v>15</v>
      </c>
      <c r="J19" s="26">
        <v>2</v>
      </c>
      <c r="K19" s="26" t="s">
        <v>716</v>
      </c>
      <c r="L19" s="80">
        <f>2*9*2.1*1.6+2.6*3.3*17*2+2.7*2.1*17*2*2+2.1*2.7*9</f>
        <v>788.79000000000008</v>
      </c>
      <c r="M19" s="80"/>
      <c r="N19" s="26"/>
      <c r="O19" s="26"/>
      <c r="P19" s="116">
        <f t="shared" si="0"/>
        <v>4656</v>
      </c>
      <c r="Q19" s="119"/>
    </row>
    <row r="20" spans="1:18" ht="30" customHeight="1">
      <c r="A20" s="48" t="s">
        <v>850</v>
      </c>
      <c r="B20" s="26">
        <v>6</v>
      </c>
      <c r="C20" s="27" t="s">
        <v>880</v>
      </c>
      <c r="D20" s="83">
        <v>378.2</v>
      </c>
      <c r="E20" s="118">
        <v>680</v>
      </c>
      <c r="F20" s="26">
        <v>37.1</v>
      </c>
      <c r="G20" s="26">
        <v>5</v>
      </c>
      <c r="H20" s="26">
        <v>4</v>
      </c>
      <c r="I20" s="26">
        <v>8</v>
      </c>
      <c r="J20" s="26" t="s">
        <v>716</v>
      </c>
      <c r="K20" s="26" t="s">
        <v>716</v>
      </c>
      <c r="L20" s="80">
        <f>1.4*1.5*22+1.4*0.6*5+1.5*2.7*3+0.8*0.6*3+6.5*2.7+5.3*2.7+1*6.6+0.4*1.8*3+1.2*1*52+2.7*2*2+1.8*1.8*5</f>
        <v>194.01</v>
      </c>
      <c r="M20" s="80"/>
      <c r="N20" s="26"/>
      <c r="O20" s="26"/>
      <c r="P20" s="116">
        <f t="shared" si="0"/>
        <v>680</v>
      </c>
      <c r="Q20" s="119"/>
    </row>
    <row r="21" spans="1:18" ht="30" customHeight="1">
      <c r="A21" s="48" t="s">
        <v>850</v>
      </c>
      <c r="B21" s="26">
        <v>7</v>
      </c>
      <c r="C21" s="27" t="s">
        <v>881</v>
      </c>
      <c r="D21" s="83">
        <v>663.6</v>
      </c>
      <c r="E21" s="118">
        <v>665</v>
      </c>
      <c r="F21" s="26">
        <v>33</v>
      </c>
      <c r="G21" s="26">
        <v>4</v>
      </c>
      <c r="H21" s="26">
        <v>2</v>
      </c>
      <c r="I21" s="26">
        <v>5</v>
      </c>
      <c r="J21" s="26">
        <v>1</v>
      </c>
      <c r="K21" s="26"/>
      <c r="L21" s="80">
        <f>0.9*1.8*9*2*2+0.9*1.8*6</f>
        <v>68.040000000000006</v>
      </c>
      <c r="M21" s="80"/>
      <c r="N21" s="26"/>
      <c r="O21" s="26"/>
      <c r="P21" s="116">
        <f t="shared" si="0"/>
        <v>665</v>
      </c>
      <c r="Q21" s="119"/>
    </row>
    <row r="22" spans="1:18" ht="30" customHeight="1">
      <c r="A22" s="48" t="s">
        <v>25</v>
      </c>
      <c r="B22" s="26">
        <v>8</v>
      </c>
      <c r="C22" s="27" t="s">
        <v>722</v>
      </c>
      <c r="D22" s="83">
        <v>23.1</v>
      </c>
      <c r="E22" s="118">
        <v>23</v>
      </c>
      <c r="F22" s="26"/>
      <c r="G22" s="26"/>
      <c r="H22" s="26"/>
      <c r="I22" s="26"/>
      <c r="J22" s="26"/>
      <c r="K22" s="26"/>
      <c r="L22" s="80">
        <f>2*1.4*1.3+1.1*2.3+2.2*3.3+1.1*2.2+1.4*2.2</f>
        <v>18.93</v>
      </c>
      <c r="M22" s="80"/>
      <c r="N22" s="26"/>
      <c r="O22" s="26"/>
      <c r="P22" s="116">
        <f t="shared" si="0"/>
        <v>23</v>
      </c>
      <c r="Q22" s="119"/>
    </row>
    <row r="23" spans="1:18" ht="30" customHeight="1">
      <c r="A23" s="48" t="s">
        <v>25</v>
      </c>
      <c r="B23" s="26">
        <v>9</v>
      </c>
      <c r="C23" s="27" t="s">
        <v>723</v>
      </c>
      <c r="D23" s="83">
        <v>246.3</v>
      </c>
      <c r="E23" s="118">
        <v>0</v>
      </c>
      <c r="F23" s="26">
        <v>6.8</v>
      </c>
      <c r="G23" s="26"/>
      <c r="H23" s="26"/>
      <c r="I23" s="26"/>
      <c r="J23" s="26"/>
      <c r="K23" s="26"/>
      <c r="L23" s="80">
        <f>0.7*15+1*1.2+1.5*1.8*10+1.7*2.5*2*2+1.8*1.8</f>
        <v>58.940000000000005</v>
      </c>
      <c r="M23" s="80"/>
      <c r="N23" s="26"/>
      <c r="O23" s="26"/>
      <c r="P23" s="116">
        <f t="shared" si="0"/>
        <v>0</v>
      </c>
      <c r="Q23" s="119"/>
    </row>
    <row r="24" spans="1:18" ht="30" customHeight="1">
      <c r="A24" s="48" t="s">
        <v>850</v>
      </c>
      <c r="B24" s="26">
        <v>10</v>
      </c>
      <c r="C24" s="27" t="s">
        <v>724</v>
      </c>
      <c r="D24" s="83">
        <v>518</v>
      </c>
      <c r="E24" s="118">
        <v>518</v>
      </c>
      <c r="F24" s="26">
        <v>11.3</v>
      </c>
      <c r="G24" s="26">
        <v>2</v>
      </c>
      <c r="H24" s="26"/>
      <c r="I24" s="26">
        <v>2</v>
      </c>
      <c r="J24" s="26">
        <v>1</v>
      </c>
      <c r="K24" s="26">
        <v>2</v>
      </c>
      <c r="L24" s="80">
        <f>0.85*1.8*10+2.3*1.8*4+1.45*1.8*18+1.55*2.7*3</f>
        <v>91.39500000000001</v>
      </c>
      <c r="M24" s="80"/>
      <c r="N24" s="26"/>
      <c r="O24" s="26"/>
      <c r="P24" s="116">
        <f t="shared" si="0"/>
        <v>518</v>
      </c>
      <c r="Q24" s="119"/>
    </row>
    <row r="25" spans="1:18" ht="30" customHeight="1">
      <c r="A25" s="48" t="s">
        <v>850</v>
      </c>
      <c r="B25" s="26">
        <v>11</v>
      </c>
      <c r="C25" s="27" t="s">
        <v>725</v>
      </c>
      <c r="D25" s="83">
        <v>165</v>
      </c>
      <c r="E25" s="118">
        <v>165</v>
      </c>
      <c r="F25" s="26"/>
      <c r="G25" s="26"/>
      <c r="H25" s="26"/>
      <c r="I25" s="26"/>
      <c r="J25" s="26"/>
      <c r="K25" s="26"/>
      <c r="L25" s="80" t="s">
        <v>716</v>
      </c>
      <c r="M25" s="80"/>
      <c r="N25" s="26"/>
      <c r="O25" s="26"/>
      <c r="P25" s="116">
        <f t="shared" si="0"/>
        <v>165</v>
      </c>
      <c r="Q25" s="119"/>
    </row>
    <row r="26" spans="1:18" ht="30" customHeight="1">
      <c r="A26" s="48" t="s">
        <v>850</v>
      </c>
      <c r="B26" s="26">
        <v>12</v>
      </c>
      <c r="C26" s="27" t="s">
        <v>726</v>
      </c>
      <c r="D26" s="83">
        <v>53</v>
      </c>
      <c r="E26" s="118">
        <v>1045</v>
      </c>
      <c r="F26" s="26"/>
      <c r="G26" s="26"/>
      <c r="H26" s="26"/>
      <c r="I26" s="26"/>
      <c r="J26" s="26"/>
      <c r="K26" s="26"/>
      <c r="L26" s="80">
        <f>1*1.1*44</f>
        <v>48.400000000000006</v>
      </c>
      <c r="M26" s="80"/>
      <c r="N26" s="26"/>
      <c r="O26" s="26"/>
      <c r="P26" s="116">
        <f t="shared" si="0"/>
        <v>1045</v>
      </c>
      <c r="Q26" s="119"/>
    </row>
    <row r="27" spans="1:18" ht="30" customHeight="1">
      <c r="A27" s="48" t="s">
        <v>850</v>
      </c>
      <c r="B27" s="26">
        <v>13</v>
      </c>
      <c r="C27" s="27" t="s">
        <v>727</v>
      </c>
      <c r="D27" s="83">
        <v>155.30000000000001</v>
      </c>
      <c r="E27" s="118">
        <v>156</v>
      </c>
      <c r="F27" s="26">
        <v>9.8000000000000007</v>
      </c>
      <c r="G27" s="26">
        <v>5</v>
      </c>
      <c r="H27" s="26"/>
      <c r="I27" s="26">
        <v>4</v>
      </c>
      <c r="J27" s="26"/>
      <c r="K27" s="26"/>
      <c r="L27" s="80" t="s">
        <v>716</v>
      </c>
      <c r="M27" s="80"/>
      <c r="N27" s="26"/>
      <c r="O27" s="26"/>
      <c r="P27" s="116">
        <f t="shared" si="0"/>
        <v>156</v>
      </c>
      <c r="Q27" s="119"/>
    </row>
    <row r="28" spans="1:18" ht="30" customHeight="1">
      <c r="A28" s="48" t="s">
        <v>850</v>
      </c>
      <c r="B28" s="26">
        <v>14</v>
      </c>
      <c r="C28" s="27" t="s">
        <v>728</v>
      </c>
      <c r="D28" s="83">
        <v>269.2</v>
      </c>
      <c r="E28" s="118">
        <v>270</v>
      </c>
      <c r="F28" s="26">
        <v>15.4</v>
      </c>
      <c r="G28" s="26">
        <v>4</v>
      </c>
      <c r="H28" s="26"/>
      <c r="I28" s="26">
        <v>3</v>
      </c>
      <c r="J28" s="26"/>
      <c r="K28" s="26"/>
      <c r="L28" s="80" t="s">
        <v>716</v>
      </c>
      <c r="M28" s="80"/>
      <c r="N28" s="26"/>
      <c r="O28" s="26"/>
      <c r="P28" s="116">
        <f t="shared" si="0"/>
        <v>270</v>
      </c>
      <c r="Q28" s="119"/>
    </row>
    <row r="29" spans="1:18" ht="30" customHeight="1">
      <c r="A29" s="48" t="s">
        <v>25</v>
      </c>
      <c r="B29" s="26">
        <v>15</v>
      </c>
      <c r="C29" s="112" t="s">
        <v>729</v>
      </c>
      <c r="D29" s="81"/>
      <c r="E29" s="118" t="s">
        <v>25</v>
      </c>
      <c r="F29" s="26"/>
      <c r="G29" s="26">
        <v>2</v>
      </c>
      <c r="H29" s="26"/>
      <c r="I29" s="26">
        <v>1</v>
      </c>
      <c r="J29" s="26">
        <v>1</v>
      </c>
      <c r="K29" s="26">
        <v>2</v>
      </c>
      <c r="L29" s="80" t="s">
        <v>716</v>
      </c>
      <c r="M29" s="80"/>
      <c r="N29" s="26"/>
      <c r="O29" s="26"/>
      <c r="P29" s="116" t="str">
        <f t="shared" si="0"/>
        <v xml:space="preserve"> </v>
      </c>
      <c r="Q29" s="119"/>
    </row>
    <row r="30" spans="1:18" ht="30" customHeight="1">
      <c r="A30" s="48" t="s">
        <v>850</v>
      </c>
      <c r="B30" s="26" t="s">
        <v>730</v>
      </c>
      <c r="C30" s="27" t="s">
        <v>731</v>
      </c>
      <c r="D30" s="83">
        <v>197.6</v>
      </c>
      <c r="E30" s="118">
        <v>198</v>
      </c>
      <c r="F30" s="26">
        <v>3.7</v>
      </c>
      <c r="G30" s="26"/>
      <c r="H30" s="26"/>
      <c r="I30" s="26"/>
      <c r="J30" s="26"/>
      <c r="K30" s="26"/>
      <c r="L30" s="80">
        <f>1.1*1.4*14+0.5*0.6*2</f>
        <v>22.160000000000004</v>
      </c>
      <c r="M30" s="80"/>
      <c r="N30" s="26"/>
      <c r="O30" s="26"/>
      <c r="P30" s="116">
        <f t="shared" si="0"/>
        <v>198</v>
      </c>
      <c r="Q30" s="119"/>
    </row>
    <row r="31" spans="1:18" ht="30" customHeight="1">
      <c r="A31" s="48" t="s">
        <v>850</v>
      </c>
      <c r="B31" s="26" t="s">
        <v>732</v>
      </c>
      <c r="C31" s="27" t="s">
        <v>733</v>
      </c>
      <c r="D31" s="83">
        <v>139.9</v>
      </c>
      <c r="E31" s="118">
        <v>208</v>
      </c>
      <c r="F31" s="26">
        <v>28.7</v>
      </c>
      <c r="G31" s="26"/>
      <c r="H31" s="26"/>
      <c r="I31" s="26"/>
      <c r="J31" s="26"/>
      <c r="K31" s="26"/>
      <c r="L31" s="80">
        <f>1.7*0.5+0.7*1+0.4*0.9+1*1.9+1*12+1*2.2</f>
        <v>18.009999999999998</v>
      </c>
      <c r="M31" s="80"/>
      <c r="N31" s="26"/>
      <c r="O31" s="26"/>
      <c r="P31" s="116">
        <f t="shared" si="0"/>
        <v>208</v>
      </c>
      <c r="Q31" s="119"/>
    </row>
    <row r="32" spans="1:18" ht="30" customHeight="1">
      <c r="A32" s="48" t="s">
        <v>850</v>
      </c>
      <c r="B32" s="26" t="s">
        <v>734</v>
      </c>
      <c r="C32" s="27" t="s">
        <v>735</v>
      </c>
      <c r="D32" s="83">
        <v>68.400000000000006</v>
      </c>
      <c r="E32" s="118">
        <v>0</v>
      </c>
      <c r="F32" s="26"/>
      <c r="G32" s="26"/>
      <c r="H32" s="26"/>
      <c r="I32" s="26"/>
      <c r="J32" s="26"/>
      <c r="K32" s="26"/>
      <c r="L32" s="80">
        <f>1*5</f>
        <v>5</v>
      </c>
      <c r="M32" s="80"/>
      <c r="N32" s="26"/>
      <c r="O32" s="26"/>
      <c r="P32" s="116">
        <f t="shared" si="0"/>
        <v>0</v>
      </c>
      <c r="Q32" s="119"/>
    </row>
    <row r="33" spans="1:17" ht="30" customHeight="1">
      <c r="A33" s="48" t="s">
        <v>25</v>
      </c>
      <c r="B33" s="26">
        <v>16</v>
      </c>
      <c r="C33" s="112" t="s">
        <v>736</v>
      </c>
      <c r="D33" s="81"/>
      <c r="E33" s="118" t="s">
        <v>25</v>
      </c>
      <c r="F33" s="26"/>
      <c r="G33" s="26">
        <v>6</v>
      </c>
      <c r="H33" s="26">
        <v>2</v>
      </c>
      <c r="I33" s="26">
        <v>8</v>
      </c>
      <c r="J33" s="26">
        <v>3</v>
      </c>
      <c r="K33" s="26">
        <v>3</v>
      </c>
      <c r="L33" s="80" t="s">
        <v>716</v>
      </c>
      <c r="M33" s="80"/>
      <c r="N33" s="26"/>
      <c r="O33" s="26"/>
      <c r="P33" s="116" t="str">
        <f t="shared" si="0"/>
        <v xml:space="preserve"> </v>
      </c>
      <c r="Q33" s="119"/>
    </row>
    <row r="34" spans="1:17" ht="30" customHeight="1">
      <c r="A34" s="48" t="s">
        <v>850</v>
      </c>
      <c r="B34" s="26" t="s">
        <v>737</v>
      </c>
      <c r="C34" s="27" t="s">
        <v>731</v>
      </c>
      <c r="D34" s="83">
        <v>338.9</v>
      </c>
      <c r="E34" s="118">
        <v>340</v>
      </c>
      <c r="F34" s="26">
        <v>13.5</v>
      </c>
      <c r="G34" s="26"/>
      <c r="H34" s="26"/>
      <c r="I34" s="26"/>
      <c r="J34" s="26"/>
      <c r="K34" s="26"/>
      <c r="L34" s="80">
        <f>0.8*1.6*3+1.2*1.6*16</f>
        <v>34.56</v>
      </c>
      <c r="M34" s="80"/>
      <c r="N34" s="26"/>
      <c r="O34" s="26"/>
      <c r="P34" s="116">
        <f t="shared" si="0"/>
        <v>340</v>
      </c>
      <c r="Q34" s="119"/>
    </row>
    <row r="35" spans="1:17" ht="30" customHeight="1">
      <c r="A35" s="48" t="s">
        <v>850</v>
      </c>
      <c r="B35" s="26" t="s">
        <v>738</v>
      </c>
      <c r="C35" s="27" t="s">
        <v>739</v>
      </c>
      <c r="D35" s="83">
        <v>123</v>
      </c>
      <c r="E35" s="118">
        <v>123</v>
      </c>
      <c r="F35" s="26"/>
      <c r="G35" s="26"/>
      <c r="H35" s="26"/>
      <c r="I35" s="26"/>
      <c r="J35" s="26"/>
      <c r="K35" s="26"/>
      <c r="L35" s="80">
        <f>8*1.2*1.4</f>
        <v>13.44</v>
      </c>
      <c r="M35" s="80"/>
      <c r="N35" s="26"/>
      <c r="O35" s="26"/>
      <c r="P35" s="116">
        <f t="shared" si="0"/>
        <v>123</v>
      </c>
      <c r="Q35" s="119"/>
    </row>
    <row r="36" spans="1:17" ht="30" customHeight="1">
      <c r="A36" s="48" t="s">
        <v>850</v>
      </c>
      <c r="B36" s="26" t="s">
        <v>740</v>
      </c>
      <c r="C36" s="27" t="s">
        <v>741</v>
      </c>
      <c r="D36" s="83">
        <v>100</v>
      </c>
      <c r="E36" s="118">
        <v>186</v>
      </c>
      <c r="F36" s="26">
        <v>21</v>
      </c>
      <c r="G36" s="26"/>
      <c r="H36" s="26"/>
      <c r="I36" s="26"/>
      <c r="J36" s="26"/>
      <c r="K36" s="26"/>
      <c r="L36" s="80">
        <f>1*1+1*4.3+1.1+1.1*1.2*3+1*1.6+1.5*1*6+1*1+1*1.4*3+9*1*6*2</f>
        <v>134.16</v>
      </c>
      <c r="M36" s="80"/>
      <c r="N36" s="26"/>
      <c r="O36" s="26"/>
      <c r="P36" s="116">
        <f t="shared" si="0"/>
        <v>186</v>
      </c>
      <c r="Q36" s="119"/>
    </row>
    <row r="37" spans="1:17" ht="30" customHeight="1">
      <c r="A37" s="48" t="s">
        <v>850</v>
      </c>
      <c r="B37" s="26" t="s">
        <v>742</v>
      </c>
      <c r="C37" s="27" t="s">
        <v>739</v>
      </c>
      <c r="D37" s="83">
        <v>55</v>
      </c>
      <c r="E37" s="118" t="s">
        <v>25</v>
      </c>
      <c r="F37" s="26"/>
      <c r="G37" s="26"/>
      <c r="H37" s="26"/>
      <c r="I37" s="26"/>
      <c r="J37" s="26"/>
      <c r="K37" s="26"/>
      <c r="L37" s="80" t="s">
        <v>716</v>
      </c>
      <c r="M37" s="80"/>
      <c r="N37" s="26"/>
      <c r="O37" s="26"/>
      <c r="P37" s="116" t="str">
        <f t="shared" si="0"/>
        <v xml:space="preserve"> </v>
      </c>
      <c r="Q37" s="119"/>
    </row>
    <row r="38" spans="1:17" ht="30" customHeight="1">
      <c r="A38" s="48" t="s">
        <v>25</v>
      </c>
      <c r="B38" s="26">
        <v>17</v>
      </c>
      <c r="C38" s="112" t="s">
        <v>743</v>
      </c>
      <c r="D38" s="29"/>
      <c r="E38" s="111" t="s">
        <v>25</v>
      </c>
      <c r="F38" s="26"/>
      <c r="G38" s="26">
        <v>5</v>
      </c>
      <c r="H38" s="26">
        <v>1</v>
      </c>
      <c r="I38" s="26">
        <v>5</v>
      </c>
      <c r="J38" s="26">
        <v>1</v>
      </c>
      <c r="K38" s="26">
        <v>2</v>
      </c>
      <c r="L38" s="80" t="s">
        <v>716</v>
      </c>
      <c r="M38" s="80"/>
      <c r="N38" s="26"/>
      <c r="O38" s="26"/>
      <c r="P38" s="116" t="str">
        <f t="shared" si="0"/>
        <v xml:space="preserve"> </v>
      </c>
      <c r="Q38" s="119"/>
    </row>
    <row r="39" spans="1:17" ht="30" customHeight="1">
      <c r="A39" s="48" t="s">
        <v>850</v>
      </c>
      <c r="B39" s="26" t="s">
        <v>744</v>
      </c>
      <c r="C39" s="27" t="s">
        <v>745</v>
      </c>
      <c r="D39" s="83">
        <v>266.5</v>
      </c>
      <c r="E39" s="118">
        <v>267</v>
      </c>
      <c r="F39" s="26">
        <v>18.899999999999999</v>
      </c>
      <c r="G39" s="26"/>
      <c r="H39" s="26"/>
      <c r="I39" s="26"/>
      <c r="J39" s="26"/>
      <c r="K39" s="26"/>
      <c r="L39" s="80">
        <f>20*1.3*1.4</f>
        <v>36.4</v>
      </c>
      <c r="M39" s="80"/>
      <c r="N39" s="26"/>
      <c r="O39" s="26"/>
      <c r="P39" s="116">
        <f t="shared" si="0"/>
        <v>267</v>
      </c>
      <c r="Q39" s="119"/>
    </row>
    <row r="40" spans="1:17" ht="30" customHeight="1">
      <c r="A40" s="48" t="s">
        <v>850</v>
      </c>
      <c r="B40" s="26" t="s">
        <v>746</v>
      </c>
      <c r="C40" s="27" t="s">
        <v>747</v>
      </c>
      <c r="D40" s="83">
        <v>42.8</v>
      </c>
      <c r="E40" s="118">
        <v>43</v>
      </c>
      <c r="F40" s="26">
        <v>10.4</v>
      </c>
      <c r="G40" s="26"/>
      <c r="H40" s="26"/>
      <c r="I40" s="26"/>
      <c r="J40" s="26"/>
      <c r="K40" s="26"/>
      <c r="L40" s="80">
        <f>0.4*0.7*2+1*1.3*2</f>
        <v>3.16</v>
      </c>
      <c r="M40" s="80"/>
      <c r="N40" s="26"/>
      <c r="O40" s="26"/>
      <c r="P40" s="116">
        <f t="shared" si="0"/>
        <v>43</v>
      </c>
      <c r="Q40" s="119"/>
    </row>
    <row r="41" spans="1:17" ht="30" customHeight="1">
      <c r="A41" s="48" t="s">
        <v>850</v>
      </c>
      <c r="B41" s="26" t="s">
        <v>748</v>
      </c>
      <c r="C41" s="27" t="s">
        <v>749</v>
      </c>
      <c r="D41" s="83">
        <v>78.400000000000006</v>
      </c>
      <c r="E41" s="118">
        <v>79</v>
      </c>
      <c r="F41" s="26"/>
      <c r="G41" s="26"/>
      <c r="H41" s="26"/>
      <c r="I41" s="26"/>
      <c r="J41" s="26"/>
      <c r="K41" s="26"/>
      <c r="L41" s="80">
        <f>1.5*1.4*4+0.6*0.6+1.2*1.2</f>
        <v>10.199999999999998</v>
      </c>
      <c r="M41" s="80"/>
      <c r="N41" s="26"/>
      <c r="O41" s="26"/>
      <c r="P41" s="116">
        <f t="shared" si="0"/>
        <v>79</v>
      </c>
      <c r="Q41" s="119"/>
    </row>
    <row r="42" spans="1:17" ht="30" customHeight="1">
      <c r="A42" s="48" t="s">
        <v>850</v>
      </c>
      <c r="B42" s="26" t="s">
        <v>750</v>
      </c>
      <c r="C42" s="27" t="s">
        <v>751</v>
      </c>
      <c r="D42" s="83">
        <v>26.7</v>
      </c>
      <c r="E42" s="118">
        <v>27</v>
      </c>
      <c r="F42" s="26"/>
      <c r="G42" s="26"/>
      <c r="H42" s="26"/>
      <c r="I42" s="26"/>
      <c r="J42" s="26"/>
      <c r="K42" s="26"/>
      <c r="L42" s="80">
        <f>1.2*1.5*4</f>
        <v>7.1999999999999993</v>
      </c>
      <c r="M42" s="80"/>
      <c r="N42" s="26"/>
      <c r="O42" s="26"/>
      <c r="P42" s="116">
        <f t="shared" si="0"/>
        <v>27</v>
      </c>
      <c r="Q42" s="119"/>
    </row>
    <row r="43" spans="1:17" ht="30" customHeight="1">
      <c r="A43" s="48" t="s">
        <v>850</v>
      </c>
      <c r="B43" s="26" t="s">
        <v>752</v>
      </c>
      <c r="C43" s="27" t="s">
        <v>753</v>
      </c>
      <c r="D43" s="83">
        <v>9</v>
      </c>
      <c r="E43" s="118">
        <v>9</v>
      </c>
      <c r="F43" s="26"/>
      <c r="G43" s="26"/>
      <c r="H43" s="26"/>
      <c r="I43" s="26"/>
      <c r="J43" s="26"/>
      <c r="K43" s="26"/>
      <c r="L43" s="80">
        <f>0.9*1.2</f>
        <v>1.08</v>
      </c>
      <c r="M43" s="80"/>
      <c r="N43" s="26"/>
      <c r="O43" s="26"/>
      <c r="P43" s="116">
        <f t="shared" si="0"/>
        <v>9</v>
      </c>
      <c r="Q43" s="119"/>
    </row>
    <row r="44" spans="1:17" ht="30" customHeight="1">
      <c r="A44" s="48" t="s">
        <v>850</v>
      </c>
      <c r="B44" s="26" t="s">
        <v>754</v>
      </c>
      <c r="C44" s="27" t="s">
        <v>755</v>
      </c>
      <c r="D44" s="83">
        <v>126.4</v>
      </c>
      <c r="E44" s="118">
        <v>127</v>
      </c>
      <c r="F44" s="85"/>
      <c r="G44" s="26"/>
      <c r="H44" s="26"/>
      <c r="I44" s="26"/>
      <c r="J44" s="26"/>
      <c r="K44" s="26"/>
      <c r="L44" s="80">
        <f>2.2*1.7+1.4*1.7*2+1*1.3*2+1.2*0.8*6</f>
        <v>16.86</v>
      </c>
      <c r="M44" s="80"/>
      <c r="N44" s="26"/>
      <c r="O44" s="26"/>
      <c r="P44" s="116">
        <f t="shared" si="0"/>
        <v>127</v>
      </c>
      <c r="Q44" s="119"/>
    </row>
    <row r="45" spans="1:17" ht="30" customHeight="1">
      <c r="A45" s="48" t="s">
        <v>850</v>
      </c>
      <c r="B45" s="26" t="s">
        <v>855</v>
      </c>
      <c r="C45" s="27" t="s">
        <v>852</v>
      </c>
      <c r="D45" s="83"/>
      <c r="E45" s="118">
        <v>77</v>
      </c>
      <c r="F45" s="85"/>
      <c r="G45" s="26"/>
      <c r="H45" s="26"/>
      <c r="I45" s="26"/>
      <c r="J45" s="26"/>
      <c r="K45" s="26"/>
      <c r="L45" s="80"/>
      <c r="M45" s="80"/>
      <c r="N45" s="26"/>
      <c r="O45" s="26"/>
      <c r="P45" s="116">
        <f t="shared" si="0"/>
        <v>77</v>
      </c>
      <c r="Q45" s="119"/>
    </row>
    <row r="46" spans="1:17" ht="30" customHeight="1">
      <c r="A46" s="48" t="s">
        <v>850</v>
      </c>
      <c r="B46" s="26" t="s">
        <v>856</v>
      </c>
      <c r="C46" s="27" t="s">
        <v>852</v>
      </c>
      <c r="D46" s="83"/>
      <c r="E46" s="118">
        <v>63</v>
      </c>
      <c r="F46" s="85"/>
      <c r="G46" s="26"/>
      <c r="H46" s="26"/>
      <c r="I46" s="26"/>
      <c r="J46" s="26"/>
      <c r="K46" s="26"/>
      <c r="L46" s="80"/>
      <c r="M46" s="80"/>
      <c r="N46" s="26"/>
      <c r="O46" s="26"/>
      <c r="P46" s="116">
        <f t="shared" si="0"/>
        <v>63</v>
      </c>
      <c r="Q46" s="119"/>
    </row>
    <row r="47" spans="1:17" ht="30" customHeight="1">
      <c r="A47" s="48" t="s">
        <v>850</v>
      </c>
      <c r="B47" s="26" t="s">
        <v>857</v>
      </c>
      <c r="C47" s="27" t="s">
        <v>853</v>
      </c>
      <c r="D47" s="83"/>
      <c r="E47" s="118">
        <v>247</v>
      </c>
      <c r="F47" s="85"/>
      <c r="G47" s="26"/>
      <c r="H47" s="26"/>
      <c r="I47" s="26"/>
      <c r="J47" s="26"/>
      <c r="K47" s="26"/>
      <c r="L47" s="80"/>
      <c r="M47" s="80"/>
      <c r="N47" s="26"/>
      <c r="O47" s="26"/>
      <c r="P47" s="116">
        <f t="shared" si="0"/>
        <v>247</v>
      </c>
      <c r="Q47" s="119"/>
    </row>
    <row r="48" spans="1:17" ht="30" customHeight="1">
      <c r="A48" s="48" t="s">
        <v>850</v>
      </c>
      <c r="B48" s="26" t="s">
        <v>858</v>
      </c>
      <c r="C48" s="27" t="s">
        <v>854</v>
      </c>
      <c r="D48" s="83"/>
      <c r="E48" s="118">
        <v>34</v>
      </c>
      <c r="F48" s="85"/>
      <c r="G48" s="26"/>
      <c r="H48" s="26"/>
      <c r="I48" s="26"/>
      <c r="J48" s="26"/>
      <c r="K48" s="26"/>
      <c r="L48" s="80"/>
      <c r="M48" s="80"/>
      <c r="N48" s="26"/>
      <c r="O48" s="26"/>
      <c r="P48" s="116">
        <f t="shared" si="0"/>
        <v>34</v>
      </c>
      <c r="Q48" s="119"/>
    </row>
    <row r="49" spans="1:18" ht="30" customHeight="1">
      <c r="A49" s="48" t="s">
        <v>25</v>
      </c>
      <c r="B49" s="26">
        <v>18</v>
      </c>
      <c r="C49" s="112" t="s">
        <v>756</v>
      </c>
      <c r="D49" s="29"/>
      <c r="E49" s="111" t="s">
        <v>25</v>
      </c>
      <c r="F49" s="26"/>
      <c r="G49" s="26"/>
      <c r="H49" s="26"/>
      <c r="I49" s="26"/>
      <c r="J49" s="26"/>
      <c r="K49" s="26"/>
      <c r="L49" s="80" t="s">
        <v>716</v>
      </c>
      <c r="M49" s="80"/>
      <c r="N49" s="26"/>
      <c r="O49" s="26"/>
      <c r="P49" s="116" t="str">
        <f t="shared" si="0"/>
        <v xml:space="preserve"> </v>
      </c>
      <c r="Q49" s="119"/>
    </row>
    <row r="50" spans="1:18" ht="30" customHeight="1">
      <c r="A50" s="48" t="s">
        <v>850</v>
      </c>
      <c r="B50" s="26" t="s">
        <v>757</v>
      </c>
      <c r="C50" s="27" t="s">
        <v>758</v>
      </c>
      <c r="D50" s="83">
        <f>14844.4-603.5</f>
        <v>14240.9</v>
      </c>
      <c r="E50" s="118">
        <f>12393+12000</f>
        <v>24393</v>
      </c>
      <c r="F50" s="26">
        <v>187.2</v>
      </c>
      <c r="G50" s="26"/>
      <c r="H50" s="26"/>
      <c r="I50" s="26"/>
      <c r="J50" s="26"/>
      <c r="K50" s="26"/>
      <c r="L50" s="80">
        <f>52*0.65*0.25+1.4*1.1*3+1.7*1.1+1.4*1.1+2.05*1.1*3+1.75*1.1*2+8*1.9*1.1+23*1.3*1.1+2.5*1.1*8+0.3*0.25*3+1.8*1.5*(35+30+35)+26*2*1.45*1.4+0.9*1.7*40+23*2.2*2.2</f>
        <v>647.0100000000001</v>
      </c>
      <c r="M50" s="80"/>
      <c r="N50" s="26"/>
      <c r="O50" s="26"/>
      <c r="P50" s="116">
        <f>+E50-Q50</f>
        <v>12393</v>
      </c>
      <c r="Q50" s="120">
        <v>12000</v>
      </c>
    </row>
    <row r="51" spans="1:18" ht="30" customHeight="1">
      <c r="A51" s="48" t="s">
        <v>850</v>
      </c>
      <c r="B51" s="26" t="s">
        <v>759</v>
      </c>
      <c r="C51" s="27" t="s">
        <v>760</v>
      </c>
      <c r="D51" s="83">
        <v>15.4</v>
      </c>
      <c r="E51" s="118">
        <v>16</v>
      </c>
      <c r="F51" s="26"/>
      <c r="G51" s="26"/>
      <c r="H51" s="26"/>
      <c r="I51" s="26"/>
      <c r="J51" s="26"/>
      <c r="K51" s="26"/>
      <c r="L51" s="80">
        <f>1.1*2.35*3+0.7*1.1+1.1*0.9</f>
        <v>9.5150000000000006</v>
      </c>
      <c r="M51" s="80"/>
      <c r="N51" s="26"/>
      <c r="O51" s="26"/>
      <c r="P51" s="116">
        <f t="shared" si="0"/>
        <v>16</v>
      </c>
      <c r="Q51" s="120"/>
    </row>
    <row r="52" spans="1:18" ht="30" customHeight="1">
      <c r="A52" s="48" t="s">
        <v>850</v>
      </c>
      <c r="B52" s="26" t="s">
        <v>761</v>
      </c>
      <c r="C52" s="27" t="s">
        <v>859</v>
      </c>
      <c r="D52" s="83"/>
      <c r="E52" s="118">
        <v>1570</v>
      </c>
      <c r="F52" s="26"/>
      <c r="G52" s="26"/>
      <c r="H52" s="26"/>
      <c r="I52" s="26"/>
      <c r="J52" s="26"/>
      <c r="K52" s="26"/>
      <c r="L52" s="80"/>
      <c r="M52" s="80"/>
      <c r="N52" s="26"/>
      <c r="O52" s="26"/>
      <c r="P52" s="116">
        <f t="shared" si="0"/>
        <v>1570</v>
      </c>
      <c r="Q52" s="120"/>
    </row>
    <row r="53" spans="1:18" ht="30" customHeight="1">
      <c r="A53" s="48" t="s">
        <v>850</v>
      </c>
      <c r="B53" s="26" t="s">
        <v>870</v>
      </c>
      <c r="C53" s="27" t="s">
        <v>860</v>
      </c>
      <c r="D53" s="83"/>
      <c r="E53" s="118">
        <v>47</v>
      </c>
      <c r="F53" s="26"/>
      <c r="G53" s="26"/>
      <c r="H53" s="26"/>
      <c r="I53" s="26"/>
      <c r="J53" s="26"/>
      <c r="K53" s="26"/>
      <c r="L53" s="80"/>
      <c r="M53" s="80"/>
      <c r="N53" s="26"/>
      <c r="O53" s="26"/>
      <c r="P53" s="116">
        <f t="shared" si="0"/>
        <v>47</v>
      </c>
      <c r="Q53" s="120"/>
    </row>
    <row r="54" spans="1:18" ht="30" customHeight="1">
      <c r="A54" s="48" t="s">
        <v>850</v>
      </c>
      <c r="B54" s="26" t="s">
        <v>871</v>
      </c>
      <c r="C54" s="27" t="s">
        <v>861</v>
      </c>
      <c r="D54" s="83"/>
      <c r="E54" s="118">
        <v>58</v>
      </c>
      <c r="F54" s="26"/>
      <c r="G54" s="26"/>
      <c r="H54" s="26"/>
      <c r="I54" s="26"/>
      <c r="J54" s="26"/>
      <c r="K54" s="26"/>
      <c r="L54" s="80"/>
      <c r="M54" s="80"/>
      <c r="N54" s="26"/>
      <c r="O54" s="26"/>
      <c r="P54" s="116">
        <f t="shared" si="0"/>
        <v>58</v>
      </c>
      <c r="Q54" s="120"/>
    </row>
    <row r="55" spans="1:18" ht="30" customHeight="1">
      <c r="A55" s="48" t="s">
        <v>850</v>
      </c>
      <c r="B55" s="26" t="s">
        <v>872</v>
      </c>
      <c r="C55" s="27" t="s">
        <v>862</v>
      </c>
      <c r="D55" s="83"/>
      <c r="E55" s="118">
        <v>14</v>
      </c>
      <c r="F55" s="26"/>
      <c r="G55" s="26"/>
      <c r="H55" s="26"/>
      <c r="I55" s="26"/>
      <c r="J55" s="26"/>
      <c r="K55" s="26"/>
      <c r="L55" s="80"/>
      <c r="M55" s="80"/>
      <c r="N55" s="26"/>
      <c r="O55" s="26"/>
      <c r="P55" s="116">
        <f t="shared" si="0"/>
        <v>14</v>
      </c>
      <c r="Q55" s="120"/>
    </row>
    <row r="56" spans="1:18" ht="30" customHeight="1">
      <c r="A56" s="48" t="s">
        <v>850</v>
      </c>
      <c r="B56" s="31" t="s">
        <v>477</v>
      </c>
      <c r="C56" s="27" t="s">
        <v>762</v>
      </c>
      <c r="D56" s="83">
        <v>2231.3000000000002</v>
      </c>
      <c r="E56" s="118">
        <f>2232+2715</f>
        <v>4947</v>
      </c>
      <c r="F56" s="81"/>
      <c r="G56" s="81"/>
      <c r="H56" s="81"/>
      <c r="I56" s="81"/>
      <c r="J56" s="81"/>
      <c r="K56" s="81"/>
      <c r="L56" s="82"/>
      <c r="M56" s="82"/>
      <c r="N56" s="81"/>
      <c r="O56" s="81"/>
      <c r="P56" s="116">
        <f>+E56-Q56</f>
        <v>2232</v>
      </c>
      <c r="Q56" s="121">
        <v>2715</v>
      </c>
      <c r="R56" s="84"/>
    </row>
    <row r="57" spans="1:18" ht="30" customHeight="1">
      <c r="A57" s="48" t="s">
        <v>850</v>
      </c>
      <c r="B57" s="26">
        <v>20</v>
      </c>
      <c r="C57" s="27" t="s">
        <v>763</v>
      </c>
      <c r="D57" s="83">
        <v>344.8</v>
      </c>
      <c r="E57" s="118">
        <v>345</v>
      </c>
      <c r="F57" s="26">
        <v>3.4</v>
      </c>
      <c r="G57" s="26"/>
      <c r="H57" s="26"/>
      <c r="I57" s="26"/>
      <c r="J57" s="26"/>
      <c r="K57" s="26"/>
      <c r="L57" s="80">
        <f>1.1*1.3</f>
        <v>1.4300000000000002</v>
      </c>
      <c r="M57" s="80"/>
      <c r="N57" s="26"/>
      <c r="O57" s="26"/>
      <c r="P57" s="116">
        <f t="shared" si="0"/>
        <v>345</v>
      </c>
      <c r="Q57" s="119"/>
    </row>
    <row r="58" spans="1:18" ht="30" customHeight="1">
      <c r="B58" s="26">
        <v>21</v>
      </c>
      <c r="C58" s="112" t="s">
        <v>764</v>
      </c>
      <c r="D58" s="29"/>
      <c r="E58" s="111" t="s">
        <v>25</v>
      </c>
      <c r="F58" s="26"/>
      <c r="G58" s="26">
        <v>13</v>
      </c>
      <c r="H58" s="26">
        <v>3</v>
      </c>
      <c r="I58" s="26">
        <v>17</v>
      </c>
      <c r="J58" s="26">
        <v>2</v>
      </c>
      <c r="K58" s="26">
        <v>18</v>
      </c>
      <c r="L58" s="80" t="s">
        <v>716</v>
      </c>
      <c r="M58" s="80"/>
      <c r="N58" s="26"/>
      <c r="O58" s="26"/>
      <c r="P58" s="116" t="str">
        <f t="shared" si="0"/>
        <v xml:space="preserve"> </v>
      </c>
      <c r="Q58" s="119"/>
    </row>
    <row r="59" spans="1:18" ht="30" customHeight="1">
      <c r="A59" s="48" t="s">
        <v>850</v>
      </c>
      <c r="B59" s="26" t="s">
        <v>765</v>
      </c>
      <c r="C59" s="27" t="s">
        <v>766</v>
      </c>
      <c r="D59" s="83">
        <v>1262.8</v>
      </c>
      <c r="E59" s="118">
        <v>355</v>
      </c>
      <c r="F59" s="26">
        <v>82.1</v>
      </c>
      <c r="G59" s="26"/>
      <c r="H59" s="26"/>
      <c r="I59" s="26"/>
      <c r="J59" s="26"/>
      <c r="K59" s="26"/>
      <c r="L59" s="80">
        <f>1.8*1.95+0.95*3+1.8*5.6+0.85*0.95+(1.3*1.9+1.4*1.9+0.95*0.95)*2+2*2*0.9+0.8*3.1*2+1.5*5.1*4+0.95*1.15+8*0.4*1.3+1*1.3*4+0.8*3.1*2+1.1*1.4*8</f>
        <v>96.204999999999984</v>
      </c>
      <c r="M59" s="80"/>
      <c r="N59" s="26"/>
      <c r="O59" s="26"/>
      <c r="P59" s="116">
        <f t="shared" si="0"/>
        <v>355</v>
      </c>
      <c r="Q59" s="119"/>
    </row>
    <row r="60" spans="1:18" ht="30" customHeight="1">
      <c r="A60" s="48" t="s">
        <v>850</v>
      </c>
      <c r="B60" s="26" t="s">
        <v>767</v>
      </c>
      <c r="C60" s="27" t="s">
        <v>768</v>
      </c>
      <c r="D60" s="83">
        <v>50.1</v>
      </c>
      <c r="E60" s="118">
        <v>51</v>
      </c>
      <c r="F60" s="26" t="s">
        <v>716</v>
      </c>
      <c r="G60" s="26"/>
      <c r="H60" s="26"/>
      <c r="I60" s="26"/>
      <c r="J60" s="26"/>
      <c r="K60" s="26"/>
      <c r="L60" s="80">
        <f>0.55*1.5*2</f>
        <v>1.6500000000000001</v>
      </c>
      <c r="M60" s="80"/>
      <c r="N60" s="26"/>
      <c r="O60" s="26"/>
      <c r="P60" s="116">
        <f t="shared" si="0"/>
        <v>51</v>
      </c>
      <c r="Q60" s="119"/>
    </row>
    <row r="61" spans="1:18" ht="30" customHeight="1">
      <c r="A61" s="48" t="s">
        <v>850</v>
      </c>
      <c r="B61" s="26" t="s">
        <v>769</v>
      </c>
      <c r="C61" s="27" t="s">
        <v>770</v>
      </c>
      <c r="D61" s="83">
        <v>570</v>
      </c>
      <c r="E61" s="118">
        <v>0</v>
      </c>
      <c r="F61" s="26">
        <v>19.8</v>
      </c>
      <c r="G61" s="26"/>
      <c r="H61" s="26"/>
      <c r="I61" s="26"/>
      <c r="J61" s="26"/>
      <c r="K61" s="26"/>
      <c r="L61" s="80">
        <f>20*1.35*1.45</f>
        <v>39.15</v>
      </c>
      <c r="M61" s="80"/>
      <c r="N61" s="26"/>
      <c r="O61" s="26"/>
      <c r="P61" s="116">
        <f t="shared" si="0"/>
        <v>0</v>
      </c>
      <c r="Q61" s="119"/>
    </row>
    <row r="62" spans="1:18" ht="30" customHeight="1">
      <c r="B62" s="26" t="s">
        <v>885</v>
      </c>
      <c r="C62" s="27" t="s">
        <v>865</v>
      </c>
      <c r="D62" s="83">
        <v>57</v>
      </c>
      <c r="E62" s="118">
        <v>83</v>
      </c>
      <c r="F62" s="26"/>
      <c r="G62" s="26"/>
      <c r="H62" s="26"/>
      <c r="I62" s="26"/>
      <c r="J62" s="26"/>
      <c r="K62" s="26"/>
      <c r="L62" s="80"/>
      <c r="M62" s="80"/>
      <c r="N62" s="26"/>
      <c r="O62" s="26"/>
      <c r="P62" s="116">
        <f t="shared" si="0"/>
        <v>83</v>
      </c>
      <c r="Q62" s="119"/>
    </row>
    <row r="63" spans="1:18" ht="30" customHeight="1">
      <c r="B63" s="26" t="s">
        <v>886</v>
      </c>
      <c r="C63" s="27" t="s">
        <v>866</v>
      </c>
      <c r="D63" s="83">
        <v>331</v>
      </c>
      <c r="E63" s="118">
        <v>331</v>
      </c>
      <c r="F63" s="26"/>
      <c r="G63" s="26"/>
      <c r="H63" s="26"/>
      <c r="I63" s="26"/>
      <c r="J63" s="26"/>
      <c r="K63" s="26"/>
      <c r="L63" s="80"/>
      <c r="M63" s="80"/>
      <c r="N63" s="26"/>
      <c r="O63" s="26"/>
      <c r="P63" s="116">
        <f t="shared" si="0"/>
        <v>331</v>
      </c>
      <c r="Q63" s="119"/>
    </row>
    <row r="64" spans="1:18" ht="30" customHeight="1">
      <c r="A64" s="48" t="s">
        <v>850</v>
      </c>
      <c r="B64" s="26">
        <v>22</v>
      </c>
      <c r="C64" s="27" t="s">
        <v>771</v>
      </c>
      <c r="D64" s="83">
        <v>1600</v>
      </c>
      <c r="E64" s="118">
        <v>2223</v>
      </c>
      <c r="F64" s="26">
        <v>57</v>
      </c>
      <c r="G64" s="26">
        <v>3</v>
      </c>
      <c r="H64" s="26">
        <v>5</v>
      </c>
      <c r="I64" s="26">
        <v>11</v>
      </c>
      <c r="J64" s="26">
        <v>1</v>
      </c>
      <c r="K64" s="26">
        <v>9</v>
      </c>
      <c r="L64" s="80">
        <f>16*1.5*1.8+4.2*4.7*5+1.5*1.8*12+1*4*5</f>
        <v>194.30000000000004</v>
      </c>
      <c r="M64" s="80"/>
      <c r="N64" s="26"/>
      <c r="O64" s="26"/>
      <c r="P64" s="116">
        <f t="shared" si="0"/>
        <v>2223</v>
      </c>
      <c r="Q64" s="119"/>
    </row>
    <row r="65" spans="1:17" ht="30" customHeight="1">
      <c r="A65" s="48" t="s">
        <v>850</v>
      </c>
      <c r="B65" s="26">
        <v>23</v>
      </c>
      <c r="C65" s="27" t="s">
        <v>772</v>
      </c>
      <c r="D65" s="83">
        <v>43</v>
      </c>
      <c r="E65" s="118">
        <v>45</v>
      </c>
      <c r="F65" s="26">
        <v>2.7</v>
      </c>
      <c r="G65" s="26"/>
      <c r="H65" s="26"/>
      <c r="I65" s="26"/>
      <c r="J65" s="26"/>
      <c r="K65" s="26"/>
      <c r="L65" s="80">
        <f>1.3*1.5+0.6*4.7*2+0.6*3*3+1.5*(2.9+1.3)+1.3*1.5*2+0.6*0.6</f>
        <v>23.549999999999997</v>
      </c>
      <c r="M65" s="80"/>
      <c r="N65" s="26"/>
      <c r="O65" s="26"/>
      <c r="P65" s="116">
        <f t="shared" si="0"/>
        <v>45</v>
      </c>
      <c r="Q65" s="119"/>
    </row>
    <row r="66" spans="1:17" ht="30" customHeight="1">
      <c r="A66" s="48" t="s">
        <v>850</v>
      </c>
      <c r="B66" s="26">
        <v>24</v>
      </c>
      <c r="C66" s="114" t="s">
        <v>773</v>
      </c>
      <c r="D66" s="29">
        <v>224</v>
      </c>
      <c r="E66" s="111">
        <v>224</v>
      </c>
      <c r="F66" s="26">
        <v>1.8</v>
      </c>
      <c r="G66" s="26">
        <v>1</v>
      </c>
      <c r="H66" s="26"/>
      <c r="I66" s="26">
        <v>1</v>
      </c>
      <c r="J66" s="26">
        <v>1</v>
      </c>
      <c r="K66" s="26">
        <v>1</v>
      </c>
      <c r="L66" s="80">
        <f>0.9*4.5+0.55*4.2+0.8*1.7+1.1*0.3+1*0.4*37*2+28*1*0.4*2</f>
        <v>60.050000000000011</v>
      </c>
      <c r="M66" s="80"/>
      <c r="N66" s="26"/>
      <c r="O66" s="26"/>
      <c r="P66" s="116">
        <f t="shared" si="0"/>
        <v>224</v>
      </c>
      <c r="Q66" s="119"/>
    </row>
    <row r="67" spans="1:17" ht="30" customHeight="1">
      <c r="A67" s="48" t="s">
        <v>850</v>
      </c>
      <c r="B67" s="26">
        <v>25</v>
      </c>
      <c r="C67" s="114" t="s">
        <v>774</v>
      </c>
      <c r="D67" s="29">
        <v>933.1</v>
      </c>
      <c r="E67" s="111">
        <v>732</v>
      </c>
      <c r="F67" s="26">
        <v>26.2</v>
      </c>
      <c r="G67" s="26"/>
      <c r="H67" s="26"/>
      <c r="I67" s="26"/>
      <c r="J67" s="26"/>
      <c r="K67" s="26"/>
      <c r="L67" s="80">
        <f>1.7*1.8*12+15*1.7*2.4</f>
        <v>97.919999999999987</v>
      </c>
      <c r="M67" s="80"/>
      <c r="N67" s="26"/>
      <c r="O67" s="26"/>
      <c r="P67" s="116">
        <f t="shared" si="0"/>
        <v>732</v>
      </c>
      <c r="Q67" s="119"/>
    </row>
    <row r="68" spans="1:17" ht="30" customHeight="1">
      <c r="A68" s="48" t="s">
        <v>850</v>
      </c>
      <c r="B68" s="26">
        <v>26</v>
      </c>
      <c r="C68" s="114" t="s">
        <v>775</v>
      </c>
      <c r="D68" s="29">
        <v>108</v>
      </c>
      <c r="E68" s="111">
        <v>108</v>
      </c>
      <c r="F68" s="26"/>
      <c r="G68" s="26"/>
      <c r="H68" s="26"/>
      <c r="I68" s="26"/>
      <c r="J68" s="26"/>
      <c r="K68" s="26"/>
      <c r="L68" s="80"/>
      <c r="M68" s="80"/>
      <c r="N68" s="26"/>
      <c r="O68" s="26"/>
      <c r="P68" s="116">
        <f t="shared" si="0"/>
        <v>108</v>
      </c>
      <c r="Q68" s="119"/>
    </row>
    <row r="69" spans="1:17" ht="30" customHeight="1">
      <c r="A69" s="48" t="s">
        <v>850</v>
      </c>
      <c r="B69" s="26">
        <v>27</v>
      </c>
      <c r="C69" s="114" t="s">
        <v>867</v>
      </c>
      <c r="D69" s="29"/>
      <c r="E69" s="111">
        <v>140</v>
      </c>
      <c r="F69" s="26"/>
      <c r="G69" s="26"/>
      <c r="H69" s="26"/>
      <c r="I69" s="26"/>
      <c r="J69" s="26"/>
      <c r="K69" s="26"/>
      <c r="L69" s="80"/>
      <c r="M69" s="80"/>
      <c r="N69" s="26"/>
      <c r="O69" s="26"/>
      <c r="P69" s="116">
        <f t="shared" si="0"/>
        <v>140</v>
      </c>
      <c r="Q69" s="119"/>
    </row>
    <row r="70" spans="1:17" ht="30" customHeight="1">
      <c r="A70" s="48" t="s">
        <v>850</v>
      </c>
      <c r="B70" s="26">
        <v>28</v>
      </c>
      <c r="C70" s="114" t="s">
        <v>868</v>
      </c>
      <c r="D70" s="29"/>
      <c r="E70" s="111">
        <v>23</v>
      </c>
      <c r="F70" s="26"/>
      <c r="G70" s="26"/>
      <c r="H70" s="26"/>
      <c r="I70" s="26"/>
      <c r="J70" s="26"/>
      <c r="K70" s="26"/>
      <c r="L70" s="80"/>
      <c r="M70" s="80"/>
      <c r="N70" s="26"/>
      <c r="O70" s="26"/>
      <c r="P70" s="116">
        <f t="shared" si="0"/>
        <v>23</v>
      </c>
      <c r="Q70" s="119"/>
    </row>
    <row r="71" spans="1:17" ht="30" customHeight="1">
      <c r="B71" s="26">
        <v>29</v>
      </c>
      <c r="C71" s="114" t="s">
        <v>869</v>
      </c>
      <c r="D71" s="29"/>
      <c r="E71" s="111">
        <v>311</v>
      </c>
      <c r="F71" s="26"/>
      <c r="G71" s="26"/>
      <c r="H71" s="26"/>
      <c r="I71" s="26"/>
      <c r="J71" s="26"/>
      <c r="K71" s="26"/>
      <c r="L71" s="80"/>
      <c r="M71" s="80"/>
      <c r="N71" s="26"/>
      <c r="O71" s="26"/>
      <c r="P71" s="116">
        <f t="shared" si="0"/>
        <v>311</v>
      </c>
      <c r="Q71" s="119"/>
    </row>
    <row r="72" spans="1:17" ht="30" customHeight="1">
      <c r="A72" s="48" t="s">
        <v>850</v>
      </c>
      <c r="B72" s="26">
        <v>30</v>
      </c>
      <c r="C72" s="112" t="s">
        <v>882</v>
      </c>
      <c r="D72" s="29"/>
      <c r="E72" s="111" t="s">
        <v>25</v>
      </c>
      <c r="F72" s="26"/>
      <c r="G72" s="26"/>
      <c r="H72" s="26"/>
      <c r="I72" s="26"/>
      <c r="J72" s="26"/>
      <c r="K72" s="26"/>
      <c r="L72" s="80"/>
      <c r="M72" s="80"/>
      <c r="N72" s="26"/>
      <c r="O72" s="26"/>
      <c r="P72" s="116" t="str">
        <f t="shared" si="0"/>
        <v xml:space="preserve"> </v>
      </c>
      <c r="Q72" s="119"/>
    </row>
    <row r="73" spans="1:17" ht="30" customHeight="1">
      <c r="A73" s="48" t="s">
        <v>850</v>
      </c>
      <c r="B73" s="26" t="s">
        <v>884</v>
      </c>
      <c r="C73" s="113" t="s">
        <v>883</v>
      </c>
      <c r="D73" s="29"/>
      <c r="E73" s="111">
        <v>903</v>
      </c>
      <c r="F73" s="26"/>
      <c r="G73" s="26"/>
      <c r="H73" s="26"/>
      <c r="I73" s="26"/>
      <c r="J73" s="26"/>
      <c r="K73" s="26"/>
      <c r="L73" s="80"/>
      <c r="M73" s="80"/>
      <c r="N73" s="26"/>
      <c r="O73" s="26"/>
      <c r="P73" s="116">
        <f t="shared" si="0"/>
        <v>903</v>
      </c>
      <c r="Q73" s="119"/>
    </row>
    <row r="74" spans="1:17" ht="30" customHeight="1">
      <c r="B74" s="26"/>
      <c r="C74" s="115" t="s">
        <v>776</v>
      </c>
      <c r="D74" s="111">
        <f>SUM(D8:D68)</f>
        <v>131319.32999999999</v>
      </c>
      <c r="E74" s="111">
        <f>SUM(E8:E73)</f>
        <v>161488</v>
      </c>
      <c r="F74" s="29">
        <f t="shared" ref="F74:O74" si="1">SUM(F8:F67)</f>
        <v>2060</v>
      </c>
      <c r="G74" s="29">
        <f t="shared" si="1"/>
        <v>211</v>
      </c>
      <c r="H74" s="29">
        <f t="shared" si="1"/>
        <v>93</v>
      </c>
      <c r="I74" s="29">
        <f t="shared" si="1"/>
        <v>243</v>
      </c>
      <c r="J74" s="29">
        <f t="shared" si="1"/>
        <v>18</v>
      </c>
      <c r="K74" s="29">
        <f t="shared" si="1"/>
        <v>43</v>
      </c>
      <c r="L74" s="29">
        <f t="shared" si="1"/>
        <v>21855.418000000005</v>
      </c>
      <c r="M74" s="29">
        <f t="shared" si="1"/>
        <v>7027.4770000000008</v>
      </c>
      <c r="N74" s="29">
        <f t="shared" si="1"/>
        <v>10</v>
      </c>
      <c r="O74" s="29">
        <f t="shared" si="1"/>
        <v>5</v>
      </c>
      <c r="P74" s="111">
        <f>SUM(P8:P73)</f>
        <v>128503</v>
      </c>
      <c r="Q74" s="111">
        <f>SUM(Q8:Q73)</f>
        <v>32985</v>
      </c>
    </row>
    <row r="75" spans="1:17" ht="30" customHeight="1">
      <c r="E75" s="74" t="s">
        <v>25</v>
      </c>
    </row>
    <row r="76" spans="1:17" ht="30" customHeight="1"/>
    <row r="77" spans="1:17" ht="30" customHeight="1"/>
    <row r="78" spans="1:17" ht="30" customHeight="1"/>
    <row r="79" spans="1:17" ht="30" customHeight="1"/>
    <row r="80" spans="1:17" ht="30" customHeight="1"/>
  </sheetData>
  <mergeCells count="17">
    <mergeCell ref="Q5:Q6"/>
    <mergeCell ref="B1:Q1"/>
    <mergeCell ref="P2:Q2"/>
    <mergeCell ref="B3:Q3"/>
    <mergeCell ref="B5:B6"/>
    <mergeCell ref="C5:C6"/>
    <mergeCell ref="D5:D6"/>
    <mergeCell ref="F5:F6"/>
    <mergeCell ref="G5:G6"/>
    <mergeCell ref="H5:H6"/>
    <mergeCell ref="I5:J5"/>
    <mergeCell ref="K5:K6"/>
    <mergeCell ref="L5:M5"/>
    <mergeCell ref="N5:N6"/>
    <mergeCell ref="O5:O6"/>
    <mergeCell ref="P5:P6"/>
    <mergeCell ref="E5:E6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2FABD-3C6F-41CB-8804-BE21460E44A2}">
  <dimension ref="A1:C25"/>
  <sheetViews>
    <sheetView workbookViewId="0">
      <selection activeCell="B14" sqref="B14"/>
    </sheetView>
  </sheetViews>
  <sheetFormatPr defaultRowHeight="15"/>
  <cols>
    <col min="1" max="1" width="6" style="19" bestFit="1" customWidth="1"/>
    <col min="2" max="2" width="70.7109375" style="17" customWidth="1"/>
    <col min="3" max="3" width="13.140625" style="74" customWidth="1"/>
    <col min="4" max="4" width="11.140625" customWidth="1"/>
  </cols>
  <sheetData>
    <row r="1" spans="1:3">
      <c r="A1" s="86"/>
      <c r="B1" s="87"/>
      <c r="C1" s="88"/>
    </row>
    <row r="2" spans="1:3" ht="42" customHeight="1">
      <c r="A2" s="149" t="s">
        <v>777</v>
      </c>
      <c r="B2" s="149"/>
      <c r="C2" s="149"/>
    </row>
    <row r="4" spans="1:3" s="19" customFormat="1" ht="59.25" customHeight="1">
      <c r="A4" s="143" t="s">
        <v>400</v>
      </c>
      <c r="B4" s="145" t="s">
        <v>778</v>
      </c>
      <c r="C4" s="145" t="s">
        <v>779</v>
      </c>
    </row>
    <row r="5" spans="1:3" s="19" customFormat="1">
      <c r="A5" s="144"/>
      <c r="B5" s="146"/>
      <c r="C5" s="146"/>
    </row>
    <row r="6" spans="1:3" s="19" customFormat="1">
      <c r="A6" s="89">
        <v>1</v>
      </c>
      <c r="B6" s="78">
        <v>2</v>
      </c>
      <c r="C6" s="78">
        <v>3</v>
      </c>
    </row>
    <row r="7" spans="1:3">
      <c r="A7" s="90" t="s">
        <v>780</v>
      </c>
      <c r="B7" s="91" t="s">
        <v>781</v>
      </c>
      <c r="C7" s="118"/>
    </row>
    <row r="8" spans="1:3">
      <c r="A8" s="31" t="s">
        <v>425</v>
      </c>
      <c r="B8" s="27" t="s">
        <v>782</v>
      </c>
      <c r="C8" s="118">
        <v>9750</v>
      </c>
    </row>
    <row r="9" spans="1:3">
      <c r="A9" s="31" t="s">
        <v>426</v>
      </c>
      <c r="B9" s="27" t="s">
        <v>783</v>
      </c>
      <c r="C9" s="118">
        <v>42890</v>
      </c>
    </row>
    <row r="10" spans="1:3">
      <c r="A10" s="31" t="s">
        <v>427</v>
      </c>
      <c r="B10" s="27" t="s">
        <v>784</v>
      </c>
      <c r="C10" s="118">
        <v>3990</v>
      </c>
    </row>
    <row r="11" spans="1:3">
      <c r="A11" s="31" t="s">
        <v>428</v>
      </c>
      <c r="B11" s="27" t="s">
        <v>785</v>
      </c>
      <c r="C11" s="118">
        <v>25724</v>
      </c>
    </row>
    <row r="12" spans="1:3">
      <c r="A12" s="31" t="s">
        <v>429</v>
      </c>
      <c r="B12" s="27" t="s">
        <v>786</v>
      </c>
      <c r="C12" s="118">
        <v>24532</v>
      </c>
    </row>
    <row r="13" spans="1:3">
      <c r="A13" s="31" t="s">
        <v>430</v>
      </c>
      <c r="B13" s="27" t="s">
        <v>787</v>
      </c>
      <c r="C13" s="118">
        <v>20570</v>
      </c>
    </row>
    <row r="14" spans="1:3">
      <c r="A14" s="31" t="s">
        <v>431</v>
      </c>
      <c r="B14" s="27" t="s">
        <v>994</v>
      </c>
      <c r="C14" s="118">
        <v>6110</v>
      </c>
    </row>
    <row r="15" spans="1:3" ht="18.75">
      <c r="A15" s="26"/>
      <c r="B15" s="91" t="s">
        <v>776</v>
      </c>
      <c r="C15" s="122">
        <f>SUM(C8:C14)</f>
        <v>133566</v>
      </c>
    </row>
    <row r="20" ht="30" customHeight="1"/>
    <row r="21" ht="30" customHeight="1"/>
    <row r="22" ht="30" customHeight="1"/>
    <row r="23" ht="30" customHeight="1"/>
    <row r="24" ht="30" customHeight="1"/>
    <row r="25" ht="30" customHeight="1"/>
  </sheetData>
  <mergeCells count="4">
    <mergeCell ref="A2:C2"/>
    <mergeCell ref="A4:A5"/>
    <mergeCell ref="B4:B5"/>
    <mergeCell ref="C4:C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BA33C-E567-4850-B7C3-0C86CA8ACFBC}">
  <dimension ref="A1:AA86"/>
  <sheetViews>
    <sheetView workbookViewId="0">
      <pane xSplit="2" ySplit="10" topLeftCell="C28" activePane="bottomRight" state="frozen"/>
      <selection pane="topRight" activeCell="C1" sqref="C1"/>
      <selection pane="bottomLeft" activeCell="A11" sqref="A11"/>
      <selection pane="bottomRight" activeCell="D34" sqref="D34"/>
    </sheetView>
  </sheetViews>
  <sheetFormatPr defaultRowHeight="15"/>
  <cols>
    <col min="1" max="1" width="6" style="19" bestFit="1" customWidth="1"/>
    <col min="2" max="2" width="44.140625" style="17" bestFit="1" customWidth="1"/>
    <col min="3" max="3" width="4.7109375" style="17" customWidth="1"/>
    <col min="4" max="4" width="4.85546875" style="17" bestFit="1" customWidth="1"/>
    <col min="5" max="6" width="6.85546875" style="17" bestFit="1" customWidth="1"/>
    <col min="7" max="8" width="6.85546875" style="17" customWidth="1"/>
    <col min="9" max="10" width="6.85546875" style="17" bestFit="1" customWidth="1"/>
    <col min="11" max="12" width="4.7109375" style="17" customWidth="1"/>
    <col min="13" max="16" width="6.85546875" style="17" bestFit="1" customWidth="1"/>
    <col min="17" max="18" width="6.85546875" bestFit="1" customWidth="1"/>
    <col min="19" max="19" width="6.85546875" style="17" bestFit="1" customWidth="1"/>
    <col min="20" max="23" width="6.140625" bestFit="1" customWidth="1"/>
    <col min="24" max="25" width="6.140625" customWidth="1"/>
    <col min="26" max="27" width="6.140625" bestFit="1" customWidth="1"/>
  </cols>
  <sheetData>
    <row r="1" spans="1:27">
      <c r="A1" s="150" t="s">
        <v>382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</row>
    <row r="2" spans="1:27" ht="18" customHeight="1">
      <c r="A2" s="151" t="s">
        <v>383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</row>
    <row r="3" spans="1:27" ht="3.7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V3" s="8"/>
      <c r="W3" s="8"/>
      <c r="X3" s="8"/>
      <c r="Y3" s="8"/>
      <c r="Z3" s="8"/>
      <c r="AA3" s="8"/>
    </row>
    <row r="4" spans="1:27" ht="18" customHeight="1">
      <c r="A4" s="8"/>
      <c r="B4" s="8"/>
      <c r="C4" s="9" t="s">
        <v>384</v>
      </c>
      <c r="D4" s="152" t="s">
        <v>385</v>
      </c>
      <c r="E4" s="152"/>
      <c r="F4" s="152"/>
      <c r="G4" s="10" t="s">
        <v>386</v>
      </c>
      <c r="H4" s="152" t="s">
        <v>387</v>
      </c>
      <c r="I4" s="152"/>
      <c r="J4" s="152"/>
      <c r="K4" s="152"/>
      <c r="L4" s="11" t="s">
        <v>388</v>
      </c>
      <c r="M4" s="152" t="s">
        <v>389</v>
      </c>
      <c r="N4" s="152"/>
      <c r="O4" s="152"/>
      <c r="P4" s="152"/>
      <c r="Q4" s="152"/>
      <c r="R4" s="152"/>
      <c r="S4" s="152"/>
      <c r="T4" s="12"/>
      <c r="U4" s="13" t="s">
        <v>390</v>
      </c>
      <c r="V4" s="152" t="s">
        <v>391</v>
      </c>
      <c r="W4" s="152"/>
      <c r="X4" s="152"/>
      <c r="Y4" s="152"/>
      <c r="Z4" s="152"/>
      <c r="AA4" s="152"/>
    </row>
    <row r="5" spans="1:27" ht="18" customHeight="1">
      <c r="A5" s="8"/>
      <c r="B5" s="8"/>
      <c r="C5" s="14" t="s">
        <v>392</v>
      </c>
      <c r="D5" s="152" t="s">
        <v>393</v>
      </c>
      <c r="E5" s="152"/>
      <c r="F5" s="152"/>
      <c r="G5" s="15" t="s">
        <v>394</v>
      </c>
      <c r="H5" s="152" t="s">
        <v>395</v>
      </c>
      <c r="I5" s="152"/>
      <c r="J5" s="152"/>
      <c r="K5" s="152"/>
      <c r="L5" s="16" t="s">
        <v>396</v>
      </c>
      <c r="M5" s="152" t="s">
        <v>397</v>
      </c>
      <c r="N5" s="152"/>
      <c r="O5" s="152"/>
      <c r="P5" s="152"/>
      <c r="T5" s="12"/>
      <c r="U5" s="18" t="s">
        <v>398</v>
      </c>
      <c r="V5" s="152" t="s">
        <v>399</v>
      </c>
      <c r="W5" s="152"/>
      <c r="X5" s="152"/>
      <c r="Y5" s="152"/>
      <c r="Z5" s="152"/>
      <c r="AA5" s="152"/>
    </row>
    <row r="6" spans="1:27" ht="3.75" customHeight="1"/>
    <row r="7" spans="1:27" s="19" customFormat="1" ht="15" customHeight="1">
      <c r="A7" s="143" t="s">
        <v>400</v>
      </c>
      <c r="B7" s="145" t="s">
        <v>401</v>
      </c>
      <c r="C7" s="147" t="s">
        <v>402</v>
      </c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27" s="19" customFormat="1" ht="171.75" customHeight="1">
      <c r="A8" s="153"/>
      <c r="B8" s="154"/>
      <c r="C8" s="20" t="s">
        <v>403</v>
      </c>
      <c r="D8" s="20" t="s">
        <v>404</v>
      </c>
      <c r="E8" s="20" t="s">
        <v>405</v>
      </c>
      <c r="F8" s="20" t="s">
        <v>406</v>
      </c>
      <c r="G8" s="20" t="s">
        <v>407</v>
      </c>
      <c r="H8" s="20" t="s">
        <v>408</v>
      </c>
      <c r="I8" s="20" t="s">
        <v>409</v>
      </c>
      <c r="J8" s="20" t="s">
        <v>410</v>
      </c>
      <c r="K8" s="20" t="s">
        <v>411</v>
      </c>
      <c r="L8" s="20" t="s">
        <v>412</v>
      </c>
      <c r="M8" s="20" t="s">
        <v>413</v>
      </c>
      <c r="N8" s="20" t="s">
        <v>414</v>
      </c>
      <c r="O8" s="20" t="s">
        <v>415</v>
      </c>
      <c r="P8" s="20" t="s">
        <v>416</v>
      </c>
      <c r="Q8" s="20" t="s">
        <v>417</v>
      </c>
      <c r="R8" s="21" t="s">
        <v>418</v>
      </c>
      <c r="S8" s="20" t="s">
        <v>419</v>
      </c>
      <c r="T8" s="20" t="s">
        <v>420</v>
      </c>
      <c r="U8" s="20" t="s">
        <v>421</v>
      </c>
      <c r="V8" s="20" t="s">
        <v>422</v>
      </c>
      <c r="W8" s="20" t="s">
        <v>423</v>
      </c>
      <c r="X8" s="20" t="s">
        <v>863</v>
      </c>
      <c r="Y8" s="20" t="s">
        <v>864</v>
      </c>
      <c r="Z8" s="20" t="s">
        <v>424</v>
      </c>
      <c r="AA8" s="22"/>
    </row>
    <row r="9" spans="1:27" s="25" customFormat="1" ht="18.75" customHeight="1">
      <c r="A9" s="144"/>
      <c r="B9" s="146"/>
      <c r="C9" s="23" t="s">
        <v>425</v>
      </c>
      <c r="D9" s="23" t="s">
        <v>426</v>
      </c>
      <c r="E9" s="23" t="s">
        <v>427</v>
      </c>
      <c r="F9" s="23" t="s">
        <v>428</v>
      </c>
      <c r="G9" s="23" t="s">
        <v>429</v>
      </c>
      <c r="H9" s="23" t="s">
        <v>430</v>
      </c>
      <c r="I9" s="23" t="s">
        <v>431</v>
      </c>
      <c r="J9" s="23" t="s">
        <v>432</v>
      </c>
      <c r="K9" s="23" t="s">
        <v>433</v>
      </c>
      <c r="L9" s="23" t="s">
        <v>434</v>
      </c>
      <c r="M9" s="23" t="s">
        <v>435</v>
      </c>
      <c r="N9" s="23" t="s">
        <v>436</v>
      </c>
      <c r="O9" s="23" t="s">
        <v>437</v>
      </c>
      <c r="P9" s="23" t="s">
        <v>438</v>
      </c>
      <c r="Q9" s="24" t="s">
        <v>439</v>
      </c>
      <c r="R9" s="24" t="s">
        <v>440</v>
      </c>
      <c r="S9" s="23" t="s">
        <v>441</v>
      </c>
      <c r="T9" s="24" t="s">
        <v>442</v>
      </c>
      <c r="U9" s="24" t="s">
        <v>443</v>
      </c>
      <c r="V9" s="24" t="s">
        <v>444</v>
      </c>
      <c r="W9" s="24" t="s">
        <v>445</v>
      </c>
      <c r="X9" s="24" t="s">
        <v>873</v>
      </c>
      <c r="Y9" s="24" t="s">
        <v>874</v>
      </c>
      <c r="Z9" s="24" t="s">
        <v>446</v>
      </c>
      <c r="AA9" s="24"/>
    </row>
    <row r="10" spans="1:27">
      <c r="A10" s="157" t="s">
        <v>447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</row>
    <row r="11" spans="1:27" ht="30" customHeight="1">
      <c r="A11" s="26">
        <v>1</v>
      </c>
      <c r="B11" s="27" t="s">
        <v>448</v>
      </c>
      <c r="C11" s="28" t="s">
        <v>390</v>
      </c>
      <c r="D11" s="28" t="s">
        <v>390</v>
      </c>
      <c r="E11" s="28" t="s">
        <v>390</v>
      </c>
      <c r="F11" s="28" t="s">
        <v>390</v>
      </c>
      <c r="G11" s="28" t="s">
        <v>390</v>
      </c>
      <c r="H11" s="28" t="s">
        <v>390</v>
      </c>
      <c r="I11" s="28" t="s">
        <v>390</v>
      </c>
      <c r="J11" s="28" t="s">
        <v>390</v>
      </c>
      <c r="K11" s="29"/>
      <c r="L11" s="28" t="s">
        <v>390</v>
      </c>
      <c r="M11" s="28" t="s">
        <v>390</v>
      </c>
      <c r="N11" s="28" t="s">
        <v>390</v>
      </c>
      <c r="O11" s="28" t="s">
        <v>390</v>
      </c>
      <c r="P11" s="28" t="s">
        <v>390</v>
      </c>
      <c r="Q11" s="28" t="s">
        <v>390</v>
      </c>
      <c r="R11" s="29"/>
      <c r="S11" s="28" t="s">
        <v>390</v>
      </c>
      <c r="T11" s="28" t="s">
        <v>390</v>
      </c>
      <c r="U11" s="28" t="s">
        <v>390</v>
      </c>
      <c r="V11" s="30" t="s">
        <v>388</v>
      </c>
      <c r="W11" s="28" t="s">
        <v>390</v>
      </c>
      <c r="X11" s="28" t="s">
        <v>390</v>
      </c>
      <c r="Y11" s="28" t="s">
        <v>390</v>
      </c>
      <c r="Z11" s="28" t="s">
        <v>390</v>
      </c>
      <c r="AA11" s="29"/>
    </row>
    <row r="12" spans="1:27" ht="30" customHeight="1">
      <c r="A12" s="31" t="s">
        <v>449</v>
      </c>
      <c r="B12" s="27" t="s">
        <v>450</v>
      </c>
      <c r="C12" s="29"/>
      <c r="D12" s="32"/>
      <c r="E12" s="33" t="s">
        <v>386</v>
      </c>
      <c r="F12" s="33" t="s">
        <v>386</v>
      </c>
      <c r="G12" s="33" t="s">
        <v>386</v>
      </c>
      <c r="H12" s="33" t="s">
        <v>386</v>
      </c>
      <c r="I12" s="34"/>
      <c r="J12" s="34"/>
      <c r="K12" s="29"/>
      <c r="L12" s="29"/>
      <c r="M12" s="29"/>
      <c r="N12" s="33" t="s">
        <v>386</v>
      </c>
      <c r="O12" s="33" t="s">
        <v>386</v>
      </c>
      <c r="P12" s="33" t="s">
        <v>386</v>
      </c>
      <c r="Q12" s="33" t="s">
        <v>386</v>
      </c>
      <c r="R12" s="35"/>
      <c r="S12" s="29"/>
      <c r="T12" s="29"/>
      <c r="U12" s="29"/>
      <c r="V12" s="29"/>
      <c r="W12" s="29"/>
      <c r="X12" s="29"/>
      <c r="Y12" s="29"/>
      <c r="Z12" s="28" t="s">
        <v>390</v>
      </c>
      <c r="AA12" s="35"/>
    </row>
    <row r="13" spans="1:27" ht="15" customHeight="1">
      <c r="A13" s="159">
        <v>3</v>
      </c>
      <c r="B13" s="161" t="s">
        <v>451</v>
      </c>
      <c r="C13" s="163"/>
      <c r="D13" s="163"/>
      <c r="E13" s="36" t="s">
        <v>394</v>
      </c>
      <c r="F13" s="36" t="s">
        <v>394</v>
      </c>
      <c r="G13" s="155"/>
      <c r="H13" s="36" t="s">
        <v>394</v>
      </c>
      <c r="I13" s="36" t="s">
        <v>394</v>
      </c>
      <c r="J13" s="36" t="s">
        <v>394</v>
      </c>
      <c r="K13" s="155"/>
      <c r="L13" s="155"/>
      <c r="M13" s="165" t="s">
        <v>394</v>
      </c>
      <c r="N13" s="36" t="s">
        <v>394</v>
      </c>
      <c r="O13" s="36" t="s">
        <v>394</v>
      </c>
      <c r="P13" s="36" t="s">
        <v>394</v>
      </c>
      <c r="Q13" s="36" t="s">
        <v>394</v>
      </c>
      <c r="R13" s="155"/>
      <c r="S13" s="167" t="s">
        <v>388</v>
      </c>
      <c r="T13" s="167" t="s">
        <v>388</v>
      </c>
      <c r="U13" s="167" t="s">
        <v>388</v>
      </c>
      <c r="V13" s="155"/>
      <c r="W13" s="36" t="s">
        <v>394</v>
      </c>
      <c r="X13" s="29"/>
      <c r="Y13" s="29"/>
      <c r="Z13" s="155"/>
      <c r="AA13" s="155"/>
    </row>
    <row r="14" spans="1:27" ht="15" customHeight="1">
      <c r="A14" s="160"/>
      <c r="B14" s="162"/>
      <c r="C14" s="164"/>
      <c r="D14" s="164"/>
      <c r="E14" s="37" t="s">
        <v>384</v>
      </c>
      <c r="F14" s="37" t="s">
        <v>384</v>
      </c>
      <c r="G14" s="156"/>
      <c r="H14" s="37" t="s">
        <v>384</v>
      </c>
      <c r="I14" s="37" t="s">
        <v>384</v>
      </c>
      <c r="J14" s="37" t="s">
        <v>384</v>
      </c>
      <c r="K14" s="156"/>
      <c r="L14" s="156"/>
      <c r="M14" s="166"/>
      <c r="N14" s="37" t="s">
        <v>384</v>
      </c>
      <c r="O14" s="37" t="s">
        <v>384</v>
      </c>
      <c r="P14" s="37" t="s">
        <v>384</v>
      </c>
      <c r="Q14" s="37" t="s">
        <v>384</v>
      </c>
      <c r="R14" s="156"/>
      <c r="S14" s="168"/>
      <c r="T14" s="168"/>
      <c r="U14" s="168"/>
      <c r="V14" s="156"/>
      <c r="W14" s="37" t="s">
        <v>384</v>
      </c>
      <c r="X14" s="29"/>
      <c r="Y14" s="29"/>
      <c r="Z14" s="156"/>
      <c r="AA14" s="156"/>
    </row>
    <row r="15" spans="1:27" ht="30" customHeight="1">
      <c r="A15" s="31" t="s">
        <v>452</v>
      </c>
      <c r="B15" s="27" t="s">
        <v>453</v>
      </c>
      <c r="C15" s="29"/>
      <c r="D15" s="37" t="s">
        <v>384</v>
      </c>
      <c r="E15" s="37" t="s">
        <v>384</v>
      </c>
      <c r="F15" s="37" t="s">
        <v>384</v>
      </c>
      <c r="G15" s="38" t="s">
        <v>398</v>
      </c>
      <c r="H15" s="38" t="s">
        <v>398</v>
      </c>
      <c r="I15" s="37" t="s">
        <v>384</v>
      </c>
      <c r="J15" s="37" t="s">
        <v>384</v>
      </c>
      <c r="K15" s="29"/>
      <c r="L15" s="29"/>
      <c r="M15" s="37" t="s">
        <v>384</v>
      </c>
      <c r="N15" s="37" t="s">
        <v>384</v>
      </c>
      <c r="O15" s="37" t="s">
        <v>384</v>
      </c>
      <c r="P15" s="37" t="s">
        <v>384</v>
      </c>
      <c r="Q15" s="37" t="s">
        <v>384</v>
      </c>
      <c r="R15" s="35"/>
      <c r="S15" s="29"/>
      <c r="T15" s="29"/>
      <c r="U15" s="29"/>
      <c r="V15" s="29"/>
      <c r="W15" s="37" t="s">
        <v>384</v>
      </c>
      <c r="X15" s="29"/>
      <c r="Y15" s="29"/>
      <c r="Z15" s="28" t="s">
        <v>390</v>
      </c>
      <c r="AA15" s="35"/>
    </row>
    <row r="16" spans="1:27" ht="30" customHeight="1">
      <c r="A16" s="26">
        <v>5</v>
      </c>
      <c r="B16" s="27" t="s">
        <v>454</v>
      </c>
      <c r="C16" s="29"/>
      <c r="D16" s="34"/>
      <c r="E16" s="37" t="s">
        <v>384</v>
      </c>
      <c r="F16" s="37" t="s">
        <v>384</v>
      </c>
      <c r="G16" s="38" t="s">
        <v>398</v>
      </c>
      <c r="H16" s="34"/>
      <c r="I16" s="29"/>
      <c r="J16" s="34"/>
      <c r="K16" s="29"/>
      <c r="L16" s="29"/>
      <c r="M16" s="29"/>
      <c r="N16" s="37" t="s">
        <v>384</v>
      </c>
      <c r="O16" s="37" t="s">
        <v>384</v>
      </c>
      <c r="P16" s="37" t="s">
        <v>384</v>
      </c>
      <c r="Q16" s="37" t="s">
        <v>384</v>
      </c>
      <c r="R16" s="35"/>
      <c r="S16" s="29"/>
      <c r="T16" s="29"/>
      <c r="U16" s="29"/>
      <c r="V16" s="29"/>
      <c r="W16" s="29"/>
      <c r="X16" s="29"/>
      <c r="Y16" s="29"/>
      <c r="Z16" s="28" t="s">
        <v>390</v>
      </c>
      <c r="AA16" s="35"/>
    </row>
    <row r="17" spans="1:27" ht="30" customHeight="1">
      <c r="A17" s="31" t="s">
        <v>455</v>
      </c>
      <c r="B17" s="27" t="s">
        <v>456</v>
      </c>
      <c r="C17" s="16" t="s">
        <v>396</v>
      </c>
      <c r="D17" s="30" t="s">
        <v>388</v>
      </c>
      <c r="E17" s="30" t="s">
        <v>388</v>
      </c>
      <c r="F17" s="34"/>
      <c r="G17" s="34"/>
      <c r="H17" s="34"/>
      <c r="I17" s="34"/>
      <c r="J17" s="29"/>
      <c r="K17" s="29"/>
      <c r="L17" s="39" t="s">
        <v>392</v>
      </c>
      <c r="M17" s="39" t="s">
        <v>392</v>
      </c>
      <c r="N17" s="30" t="s">
        <v>388</v>
      </c>
      <c r="O17" s="30" t="s">
        <v>388</v>
      </c>
      <c r="P17" s="29"/>
      <c r="Q17" s="29"/>
      <c r="R17" s="35"/>
      <c r="S17" s="30" t="s">
        <v>388</v>
      </c>
      <c r="T17" s="30" t="s">
        <v>388</v>
      </c>
      <c r="U17" s="30" t="s">
        <v>388</v>
      </c>
      <c r="V17" s="37" t="s">
        <v>384</v>
      </c>
      <c r="W17" s="37" t="s">
        <v>384</v>
      </c>
      <c r="X17" s="29"/>
      <c r="Y17" s="29"/>
      <c r="Z17" s="29"/>
      <c r="AA17" s="35"/>
    </row>
    <row r="18" spans="1:27" ht="30" customHeight="1">
      <c r="A18" s="31" t="s">
        <v>457</v>
      </c>
      <c r="B18" s="27" t="s">
        <v>458</v>
      </c>
      <c r="C18" s="29"/>
      <c r="D18" s="33" t="s">
        <v>386</v>
      </c>
      <c r="E18" s="39" t="s">
        <v>392</v>
      </c>
      <c r="F18" s="39" t="s">
        <v>392</v>
      </c>
      <c r="G18" s="39" t="s">
        <v>392</v>
      </c>
      <c r="H18" s="39" t="s">
        <v>392</v>
      </c>
      <c r="I18" s="34"/>
      <c r="J18" s="39" t="s">
        <v>392</v>
      </c>
      <c r="K18" s="29"/>
      <c r="L18" s="29"/>
      <c r="M18" s="39" t="s">
        <v>392</v>
      </c>
      <c r="N18" s="39" t="s">
        <v>392</v>
      </c>
      <c r="O18" s="39" t="s">
        <v>392</v>
      </c>
      <c r="P18" s="39" t="s">
        <v>392</v>
      </c>
      <c r="Q18" s="39" t="s">
        <v>392</v>
      </c>
      <c r="R18" s="40"/>
      <c r="S18" s="33" t="s">
        <v>386</v>
      </c>
      <c r="T18" s="33" t="s">
        <v>386</v>
      </c>
      <c r="U18" s="33" t="s">
        <v>386</v>
      </c>
      <c r="V18" s="29"/>
      <c r="W18" s="39" t="s">
        <v>392</v>
      </c>
      <c r="X18" s="29"/>
      <c r="Y18" s="29"/>
      <c r="Z18" s="28" t="s">
        <v>390</v>
      </c>
      <c r="AA18" s="40"/>
    </row>
    <row r="19" spans="1:27" ht="30" customHeight="1">
      <c r="A19" s="26">
        <v>8</v>
      </c>
      <c r="B19" s="27" t="s">
        <v>459</v>
      </c>
      <c r="C19" s="29"/>
      <c r="D19" s="34"/>
      <c r="E19" s="37" t="s">
        <v>384</v>
      </c>
      <c r="F19" s="29"/>
      <c r="G19" s="37" t="s">
        <v>384</v>
      </c>
      <c r="H19" s="37" t="s">
        <v>384</v>
      </c>
      <c r="I19" s="29"/>
      <c r="J19" s="29"/>
      <c r="K19" s="29"/>
      <c r="L19" s="29"/>
      <c r="M19" s="37" t="s">
        <v>384</v>
      </c>
      <c r="N19" s="37" t="s">
        <v>384</v>
      </c>
      <c r="O19" s="37" t="s">
        <v>384</v>
      </c>
      <c r="P19" s="37" t="s">
        <v>384</v>
      </c>
      <c r="Q19" s="37" t="s">
        <v>384</v>
      </c>
      <c r="R19" s="40"/>
      <c r="S19" s="29"/>
      <c r="T19" s="29"/>
      <c r="U19" s="29"/>
      <c r="V19" s="37" t="s">
        <v>384</v>
      </c>
      <c r="W19" s="29"/>
      <c r="X19" s="29"/>
      <c r="Y19" s="29"/>
      <c r="Z19" s="29"/>
      <c r="AA19" s="40"/>
    </row>
    <row r="20" spans="1:27" ht="30" customHeight="1">
      <c r="A20" s="31" t="s">
        <v>460</v>
      </c>
      <c r="B20" s="27" t="s">
        <v>461</v>
      </c>
      <c r="C20" s="29"/>
      <c r="D20" s="34"/>
      <c r="E20" s="37" t="s">
        <v>384</v>
      </c>
      <c r="F20" s="29"/>
      <c r="G20" s="37" t="s">
        <v>384</v>
      </c>
      <c r="H20" s="37" t="s">
        <v>384</v>
      </c>
      <c r="I20" s="29"/>
      <c r="J20" s="29"/>
      <c r="K20" s="29"/>
      <c r="L20" s="29"/>
      <c r="M20" s="37" t="s">
        <v>384</v>
      </c>
      <c r="N20" s="37" t="s">
        <v>384</v>
      </c>
      <c r="O20" s="37" t="s">
        <v>384</v>
      </c>
      <c r="P20" s="37" t="s">
        <v>384</v>
      </c>
      <c r="Q20" s="37" t="s">
        <v>384</v>
      </c>
      <c r="R20" s="40"/>
      <c r="S20" s="29"/>
      <c r="T20" s="29"/>
      <c r="U20" s="29"/>
      <c r="V20" s="37" t="s">
        <v>384</v>
      </c>
      <c r="W20" s="29"/>
      <c r="X20" s="29"/>
      <c r="Y20" s="29"/>
      <c r="Z20" s="29"/>
      <c r="AA20" s="40"/>
    </row>
    <row r="21" spans="1:27" ht="30" customHeight="1">
      <c r="A21" s="31" t="s">
        <v>462</v>
      </c>
      <c r="B21" s="27" t="s">
        <v>463</v>
      </c>
      <c r="C21" s="29"/>
      <c r="D21" s="34"/>
      <c r="E21" s="38" t="s">
        <v>398</v>
      </c>
      <c r="F21" s="38" t="s">
        <v>398</v>
      </c>
      <c r="G21" s="29"/>
      <c r="H21" s="29"/>
      <c r="I21" s="29"/>
      <c r="J21" s="29"/>
      <c r="K21" s="29"/>
      <c r="L21" s="29"/>
      <c r="M21" s="29"/>
      <c r="N21" s="38" t="s">
        <v>398</v>
      </c>
      <c r="O21" s="38" t="s">
        <v>398</v>
      </c>
      <c r="P21" s="29"/>
      <c r="Q21" s="29"/>
      <c r="R21" s="40"/>
      <c r="S21" s="29"/>
      <c r="T21" s="29"/>
      <c r="U21" s="29"/>
      <c r="V21" s="29"/>
      <c r="W21" s="29"/>
      <c r="X21" s="29"/>
      <c r="Y21" s="29"/>
      <c r="Z21" s="29"/>
      <c r="AA21" s="40"/>
    </row>
    <row r="22" spans="1:27" ht="30" customHeight="1">
      <c r="A22" s="31">
        <v>11</v>
      </c>
      <c r="B22" s="27" t="s">
        <v>464</v>
      </c>
      <c r="C22" s="29"/>
      <c r="D22" s="34"/>
      <c r="E22" s="37" t="s">
        <v>384</v>
      </c>
      <c r="F22" s="29"/>
      <c r="G22" s="29"/>
      <c r="H22" s="29"/>
      <c r="I22" s="29"/>
      <c r="J22" s="34"/>
      <c r="K22" s="29"/>
      <c r="L22" s="29"/>
      <c r="M22" s="29"/>
      <c r="N22" s="37" t="s">
        <v>384</v>
      </c>
      <c r="O22" s="37" t="s">
        <v>384</v>
      </c>
      <c r="P22" s="29"/>
      <c r="Q22" s="29"/>
      <c r="R22" s="40"/>
      <c r="S22" s="29"/>
      <c r="T22" s="29"/>
      <c r="U22" s="29"/>
      <c r="V22" s="29"/>
      <c r="W22" s="29"/>
      <c r="X22" s="29"/>
      <c r="Y22" s="29"/>
      <c r="Z22" s="39" t="s">
        <v>392</v>
      </c>
      <c r="AA22" s="40"/>
    </row>
    <row r="23" spans="1:27" ht="30" customHeight="1">
      <c r="A23" s="31" t="s">
        <v>465</v>
      </c>
      <c r="B23" s="27" t="s">
        <v>466</v>
      </c>
      <c r="C23" s="29"/>
      <c r="D23" s="34"/>
      <c r="E23" s="29"/>
      <c r="F23" s="29"/>
      <c r="G23" s="37" t="s">
        <v>384</v>
      </c>
      <c r="H23" s="38" t="s">
        <v>398</v>
      </c>
      <c r="I23" s="29"/>
      <c r="J23" s="29"/>
      <c r="K23" s="29"/>
      <c r="L23" s="29"/>
      <c r="M23" s="29"/>
      <c r="N23" s="37" t="s">
        <v>384</v>
      </c>
      <c r="O23" s="37" t="s">
        <v>384</v>
      </c>
      <c r="P23" s="29"/>
      <c r="Q23" s="29"/>
      <c r="R23" s="40"/>
      <c r="S23" s="29"/>
      <c r="T23" s="29"/>
      <c r="U23" s="29"/>
      <c r="V23" s="29"/>
      <c r="W23" s="29"/>
      <c r="X23" s="29"/>
      <c r="Y23" s="29"/>
      <c r="Z23" s="39" t="s">
        <v>392</v>
      </c>
      <c r="AA23" s="40"/>
    </row>
    <row r="24" spans="1:27" ht="30" customHeight="1">
      <c r="A24" s="31" t="s">
        <v>467</v>
      </c>
      <c r="B24" s="27" t="s">
        <v>468</v>
      </c>
      <c r="C24" s="29"/>
      <c r="D24" s="37" t="s">
        <v>384</v>
      </c>
      <c r="E24" s="37" t="s">
        <v>384</v>
      </c>
      <c r="F24" s="37" t="s">
        <v>384</v>
      </c>
      <c r="G24" s="37" t="s">
        <v>384</v>
      </c>
      <c r="H24" s="38" t="s">
        <v>398</v>
      </c>
      <c r="I24" s="29"/>
      <c r="J24" s="37" t="s">
        <v>384</v>
      </c>
      <c r="K24" s="29"/>
      <c r="L24" s="29"/>
      <c r="M24" s="37" t="s">
        <v>384</v>
      </c>
      <c r="N24" s="37" t="s">
        <v>384</v>
      </c>
      <c r="O24" s="37" t="s">
        <v>384</v>
      </c>
      <c r="P24" s="37" t="s">
        <v>384</v>
      </c>
      <c r="Q24" s="37" t="s">
        <v>384</v>
      </c>
      <c r="R24" s="40"/>
      <c r="S24" s="39" t="s">
        <v>392</v>
      </c>
      <c r="T24" s="39" t="s">
        <v>392</v>
      </c>
      <c r="U24" s="39" t="s">
        <v>392</v>
      </c>
      <c r="V24" s="39" t="s">
        <v>392</v>
      </c>
      <c r="W24" s="29"/>
      <c r="X24" s="29"/>
      <c r="Y24" s="29"/>
      <c r="Z24" s="39" t="s">
        <v>392</v>
      </c>
      <c r="AA24" s="40"/>
    </row>
    <row r="25" spans="1:27" ht="30" customHeight="1">
      <c r="A25" s="31">
        <v>14</v>
      </c>
      <c r="B25" s="27" t="s">
        <v>469</v>
      </c>
      <c r="C25" s="29"/>
      <c r="D25" s="37" t="s">
        <v>384</v>
      </c>
      <c r="E25" s="37" t="s">
        <v>384</v>
      </c>
      <c r="F25" s="37" t="s">
        <v>384</v>
      </c>
      <c r="G25" s="37" t="s">
        <v>384</v>
      </c>
      <c r="H25" s="38" t="s">
        <v>398</v>
      </c>
      <c r="I25" s="34"/>
      <c r="J25" s="34"/>
      <c r="K25" s="29"/>
      <c r="L25" s="29"/>
      <c r="M25" s="37" t="s">
        <v>384</v>
      </c>
      <c r="N25" s="37" t="s">
        <v>384</v>
      </c>
      <c r="O25" s="37" t="s">
        <v>384</v>
      </c>
      <c r="P25" s="37" t="s">
        <v>384</v>
      </c>
      <c r="Q25" s="37" t="s">
        <v>384</v>
      </c>
      <c r="R25" s="40"/>
      <c r="S25" s="39" t="s">
        <v>392</v>
      </c>
      <c r="T25" s="39" t="s">
        <v>392</v>
      </c>
      <c r="U25" s="39" t="s">
        <v>392</v>
      </c>
      <c r="V25" s="37" t="s">
        <v>384</v>
      </c>
      <c r="W25" s="37" t="s">
        <v>384</v>
      </c>
      <c r="X25" s="29"/>
      <c r="Y25" s="29"/>
      <c r="Z25" s="39" t="s">
        <v>392</v>
      </c>
      <c r="AA25" s="40"/>
    </row>
    <row r="26" spans="1:27" ht="45">
      <c r="A26" s="31" t="s">
        <v>470</v>
      </c>
      <c r="B26" s="27" t="s">
        <v>471</v>
      </c>
      <c r="C26" s="29"/>
      <c r="D26" s="39" t="s">
        <v>392</v>
      </c>
      <c r="E26" s="39" t="s">
        <v>392</v>
      </c>
      <c r="F26" s="39" t="s">
        <v>392</v>
      </c>
      <c r="G26" s="39" t="s">
        <v>392</v>
      </c>
      <c r="H26" s="39" t="s">
        <v>392</v>
      </c>
      <c r="I26" s="39" t="s">
        <v>392</v>
      </c>
      <c r="J26" s="39" t="s">
        <v>392</v>
      </c>
      <c r="K26" s="29"/>
      <c r="L26" s="29"/>
      <c r="M26" s="39" t="s">
        <v>392</v>
      </c>
      <c r="N26" s="39" t="s">
        <v>392</v>
      </c>
      <c r="O26" s="39" t="s">
        <v>392</v>
      </c>
      <c r="P26" s="39" t="s">
        <v>392</v>
      </c>
      <c r="Q26" s="39" t="s">
        <v>392</v>
      </c>
      <c r="R26" s="40"/>
      <c r="S26" s="30" t="s">
        <v>388</v>
      </c>
      <c r="T26" s="30" t="s">
        <v>388</v>
      </c>
      <c r="U26" s="30" t="s">
        <v>388</v>
      </c>
      <c r="V26" s="29"/>
      <c r="W26" s="33" t="s">
        <v>386</v>
      </c>
      <c r="X26" s="29"/>
      <c r="Y26" s="29"/>
      <c r="Z26" s="39" t="s">
        <v>392</v>
      </c>
      <c r="AA26" s="40"/>
    </row>
    <row r="27" spans="1:27" ht="30" customHeight="1">
      <c r="A27" s="31" t="s">
        <v>472</v>
      </c>
      <c r="B27" s="27" t="s">
        <v>473</v>
      </c>
      <c r="C27" s="29"/>
      <c r="D27" s="34"/>
      <c r="E27" s="36" t="s">
        <v>394</v>
      </c>
      <c r="F27" s="36" t="s">
        <v>394</v>
      </c>
      <c r="G27" s="36" t="s">
        <v>394</v>
      </c>
      <c r="H27" s="36" t="s">
        <v>394</v>
      </c>
      <c r="I27" s="36" t="s">
        <v>394</v>
      </c>
      <c r="J27" s="34"/>
      <c r="K27" s="36" t="s">
        <v>394</v>
      </c>
      <c r="L27" s="29"/>
      <c r="M27" s="29"/>
      <c r="N27" s="36" t="s">
        <v>394</v>
      </c>
      <c r="O27" s="36" t="s">
        <v>394</v>
      </c>
      <c r="P27" s="36" t="s">
        <v>394</v>
      </c>
      <c r="Q27" s="36" t="s">
        <v>394</v>
      </c>
      <c r="R27" s="36" t="s">
        <v>394</v>
      </c>
      <c r="S27" s="29"/>
      <c r="T27" s="29"/>
      <c r="U27" s="29"/>
      <c r="V27" s="30" t="s">
        <v>388</v>
      </c>
      <c r="W27" s="29"/>
      <c r="X27" s="29"/>
      <c r="Y27" s="29"/>
      <c r="Z27" s="30" t="s">
        <v>388</v>
      </c>
      <c r="AA27" s="40"/>
    </row>
    <row r="28" spans="1:27" ht="30" customHeight="1">
      <c r="A28" s="31">
        <v>17</v>
      </c>
      <c r="B28" s="27" t="s">
        <v>474</v>
      </c>
      <c r="C28" s="29"/>
      <c r="D28" s="34"/>
      <c r="E28" s="29"/>
      <c r="F28" s="29"/>
      <c r="G28" s="29"/>
      <c r="H28" s="29"/>
      <c r="I28" s="29"/>
      <c r="J28" s="34"/>
      <c r="K28" s="30" t="s">
        <v>388</v>
      </c>
      <c r="L28" s="29"/>
      <c r="M28" s="29"/>
      <c r="N28" s="34"/>
      <c r="O28" s="34"/>
      <c r="P28" s="29"/>
      <c r="Q28" s="29"/>
      <c r="R28" s="30" t="s">
        <v>388</v>
      </c>
      <c r="S28" s="29"/>
      <c r="T28" s="29"/>
      <c r="U28" s="29"/>
      <c r="V28" s="29"/>
      <c r="W28" s="29"/>
      <c r="X28" s="29"/>
      <c r="Y28" s="29"/>
      <c r="Z28" s="30" t="s">
        <v>388</v>
      </c>
      <c r="AA28" s="40"/>
    </row>
    <row r="29" spans="1:27" ht="30" customHeight="1">
      <c r="A29" s="31" t="s">
        <v>475</v>
      </c>
      <c r="B29" s="27" t="s">
        <v>476</v>
      </c>
      <c r="C29" s="29"/>
      <c r="D29" s="36" t="s">
        <v>394</v>
      </c>
      <c r="E29" s="33" t="s">
        <v>386</v>
      </c>
      <c r="F29" s="33" t="s">
        <v>386</v>
      </c>
      <c r="G29" s="39" t="s">
        <v>392</v>
      </c>
      <c r="H29" s="37" t="s">
        <v>384</v>
      </c>
      <c r="I29" s="32"/>
      <c r="J29" s="34"/>
      <c r="K29" s="29"/>
      <c r="L29" s="29"/>
      <c r="M29" s="33" t="s">
        <v>386</v>
      </c>
      <c r="N29" s="33" t="s">
        <v>386</v>
      </c>
      <c r="O29" s="33" t="s">
        <v>386</v>
      </c>
      <c r="P29" s="33" t="s">
        <v>386</v>
      </c>
      <c r="Q29" s="33" t="s">
        <v>386</v>
      </c>
      <c r="R29" s="40"/>
      <c r="S29" s="29"/>
      <c r="T29" s="29"/>
      <c r="U29" s="29"/>
      <c r="V29" s="29"/>
      <c r="W29" s="33" t="s">
        <v>386</v>
      </c>
      <c r="X29" s="29"/>
      <c r="Y29" s="29"/>
      <c r="Z29" s="33" t="s">
        <v>386</v>
      </c>
      <c r="AA29" s="40"/>
    </row>
    <row r="30" spans="1:27" ht="30" customHeight="1">
      <c r="A30" s="31" t="s">
        <v>477</v>
      </c>
      <c r="B30" s="27" t="s">
        <v>478</v>
      </c>
      <c r="C30" s="29"/>
      <c r="D30" s="33" t="s">
        <v>386</v>
      </c>
      <c r="E30" s="39" t="s">
        <v>392</v>
      </c>
      <c r="F30" s="39" t="s">
        <v>392</v>
      </c>
      <c r="G30" s="39" t="s">
        <v>392</v>
      </c>
      <c r="H30" s="37" t="s">
        <v>384</v>
      </c>
      <c r="I30" s="39" t="s">
        <v>392</v>
      </c>
      <c r="J30" s="39" t="s">
        <v>392</v>
      </c>
      <c r="K30" s="29"/>
      <c r="L30" s="29"/>
      <c r="M30" s="39" t="s">
        <v>392</v>
      </c>
      <c r="N30" s="39" t="s">
        <v>392</v>
      </c>
      <c r="O30" s="39" t="s">
        <v>392</v>
      </c>
      <c r="P30" s="39" t="s">
        <v>392</v>
      </c>
      <c r="Q30" s="39" t="s">
        <v>392</v>
      </c>
      <c r="R30" s="40"/>
      <c r="S30" s="36" t="s">
        <v>394</v>
      </c>
      <c r="T30" s="36" t="s">
        <v>394</v>
      </c>
      <c r="U30" s="36" t="s">
        <v>394</v>
      </c>
      <c r="V30" s="33" t="s">
        <v>386</v>
      </c>
      <c r="W30" s="39" t="s">
        <v>392</v>
      </c>
      <c r="X30" s="29"/>
      <c r="Y30" s="29"/>
      <c r="Z30" s="39" t="s">
        <v>392</v>
      </c>
      <c r="AA30" s="40"/>
    </row>
    <row r="31" spans="1:27" ht="30" customHeight="1">
      <c r="A31" s="31" t="s">
        <v>479</v>
      </c>
      <c r="B31" s="41" t="s">
        <v>480</v>
      </c>
      <c r="C31" s="29"/>
      <c r="D31" s="34"/>
      <c r="E31" s="37" t="s">
        <v>384</v>
      </c>
      <c r="F31" s="34"/>
      <c r="G31" s="34"/>
      <c r="H31" s="32"/>
      <c r="I31" s="34"/>
      <c r="J31" s="34"/>
      <c r="K31" s="29"/>
      <c r="L31" s="29"/>
      <c r="M31" s="37" t="s">
        <v>384</v>
      </c>
      <c r="N31" s="37" t="s">
        <v>384</v>
      </c>
      <c r="O31" s="37" t="s">
        <v>384</v>
      </c>
      <c r="P31" s="32"/>
      <c r="Q31" s="40"/>
      <c r="R31" s="40"/>
      <c r="S31" s="34"/>
      <c r="T31" s="34"/>
      <c r="U31" s="34"/>
      <c r="V31" s="32"/>
      <c r="W31" s="34"/>
      <c r="X31" s="29"/>
      <c r="Y31" s="29"/>
      <c r="Z31" s="34"/>
      <c r="AA31" s="40"/>
    </row>
    <row r="32" spans="1:27" ht="30" customHeight="1">
      <c r="A32" s="42" t="s">
        <v>481</v>
      </c>
      <c r="B32" s="27" t="s">
        <v>482</v>
      </c>
      <c r="C32" s="29"/>
      <c r="D32" s="29"/>
      <c r="E32" s="29"/>
      <c r="F32" s="29"/>
      <c r="G32" s="16" t="s">
        <v>396</v>
      </c>
      <c r="H32" s="29"/>
      <c r="I32" s="29"/>
      <c r="J32" s="29"/>
      <c r="K32" s="29"/>
      <c r="L32" s="29"/>
      <c r="M32" s="29"/>
      <c r="N32" s="16" t="s">
        <v>396</v>
      </c>
      <c r="O32" s="29"/>
      <c r="P32" s="29"/>
      <c r="Q32" s="16" t="s">
        <v>396</v>
      </c>
      <c r="R32" s="29"/>
      <c r="S32" s="29"/>
      <c r="T32" s="29"/>
      <c r="U32" s="29"/>
      <c r="V32" s="29"/>
      <c r="W32" s="29"/>
      <c r="X32" s="29"/>
      <c r="Y32" s="29"/>
      <c r="Z32" s="16" t="s">
        <v>396</v>
      </c>
      <c r="AA32" s="29"/>
    </row>
    <row r="33" spans="1:27" ht="30" customHeight="1">
      <c r="A33" s="42" t="s">
        <v>815</v>
      </c>
      <c r="B33" s="41" t="s">
        <v>899</v>
      </c>
      <c r="C33" s="29"/>
      <c r="D33" s="29"/>
      <c r="E33" s="29"/>
      <c r="F33" s="29"/>
      <c r="G33" s="29"/>
      <c r="H33" s="29"/>
      <c r="I33" s="16" t="s">
        <v>396</v>
      </c>
      <c r="J33" s="16" t="s">
        <v>396</v>
      </c>
      <c r="K33" s="16" t="s">
        <v>396</v>
      </c>
      <c r="L33" s="29"/>
      <c r="M33" s="29"/>
      <c r="N33" s="29"/>
      <c r="O33" s="29"/>
      <c r="P33" s="29"/>
      <c r="Q33" s="29"/>
      <c r="R33" s="16" t="s">
        <v>396</v>
      </c>
      <c r="S33" s="126"/>
      <c r="T33" s="126"/>
      <c r="U33" s="126"/>
      <c r="V33" s="126"/>
      <c r="W33" s="126"/>
      <c r="X33" s="126"/>
      <c r="Y33" s="126"/>
      <c r="Z33" s="16"/>
      <c r="AA33" s="126"/>
    </row>
    <row r="34" spans="1:27" ht="30" customHeight="1">
      <c r="A34" s="42" t="s">
        <v>816</v>
      </c>
      <c r="B34" s="41" t="s">
        <v>900</v>
      </c>
      <c r="C34" s="30" t="s">
        <v>388</v>
      </c>
      <c r="D34" s="30" t="s">
        <v>388</v>
      </c>
      <c r="E34" s="29"/>
      <c r="F34" s="29"/>
      <c r="G34" s="29"/>
      <c r="H34" s="29"/>
      <c r="I34" s="29"/>
      <c r="J34" s="30" t="s">
        <v>388</v>
      </c>
      <c r="K34" s="29"/>
      <c r="L34" s="30" t="s">
        <v>388</v>
      </c>
      <c r="M34" s="30" t="s">
        <v>388</v>
      </c>
      <c r="N34" s="29"/>
      <c r="O34" s="29"/>
      <c r="P34" s="29"/>
      <c r="Q34" s="29"/>
      <c r="R34" s="29"/>
      <c r="S34" s="30" t="s">
        <v>388</v>
      </c>
      <c r="T34" s="30" t="s">
        <v>388</v>
      </c>
      <c r="U34" s="30" t="s">
        <v>388</v>
      </c>
      <c r="V34" s="30" t="s">
        <v>388</v>
      </c>
      <c r="W34" s="29"/>
      <c r="X34" s="30" t="s">
        <v>388</v>
      </c>
      <c r="Y34" s="30" t="s">
        <v>388</v>
      </c>
      <c r="Z34" s="30" t="s">
        <v>388</v>
      </c>
      <c r="AA34" s="29"/>
    </row>
    <row r="35" spans="1:27">
      <c r="A35" s="157" t="s">
        <v>483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</row>
    <row r="36" spans="1:27" ht="30" customHeight="1">
      <c r="A36" s="26">
        <v>1</v>
      </c>
      <c r="B36" s="27" t="s">
        <v>448</v>
      </c>
      <c r="C36" s="29"/>
      <c r="D36" s="34"/>
      <c r="E36" s="28" t="s">
        <v>390</v>
      </c>
      <c r="F36" s="29"/>
      <c r="G36" s="28" t="s">
        <v>390</v>
      </c>
      <c r="H36" s="29"/>
      <c r="I36" s="29"/>
      <c r="J36" s="34"/>
      <c r="K36" s="34"/>
      <c r="L36" s="32"/>
      <c r="M36" s="29"/>
      <c r="N36" s="28" t="s">
        <v>390</v>
      </c>
      <c r="O36" s="35"/>
      <c r="P36" s="35"/>
      <c r="Q36" s="34"/>
      <c r="R36" s="32"/>
      <c r="S36" s="29"/>
      <c r="T36" s="29"/>
      <c r="U36" s="29"/>
      <c r="V36" s="29"/>
      <c r="W36" s="29"/>
      <c r="X36" s="29"/>
      <c r="Y36" s="29"/>
      <c r="Z36" s="28" t="s">
        <v>390</v>
      </c>
      <c r="AA36" s="34"/>
    </row>
    <row r="37" spans="1:27" ht="30" customHeight="1">
      <c r="A37" s="31" t="s">
        <v>449</v>
      </c>
      <c r="B37" s="27" t="s">
        <v>450</v>
      </c>
      <c r="C37" s="29"/>
      <c r="D37" s="32"/>
      <c r="E37" s="33" t="s">
        <v>386</v>
      </c>
      <c r="F37" s="29"/>
      <c r="G37" s="33" t="s">
        <v>386</v>
      </c>
      <c r="H37" s="29"/>
      <c r="I37" s="29"/>
      <c r="J37" s="32"/>
      <c r="K37" s="29"/>
      <c r="L37" s="32"/>
      <c r="M37" s="29"/>
      <c r="N37" s="33" t="s">
        <v>386</v>
      </c>
      <c r="O37" s="29"/>
      <c r="P37" s="29"/>
      <c r="Q37" s="35"/>
      <c r="R37" s="34"/>
      <c r="S37" s="29"/>
      <c r="T37" s="29"/>
      <c r="U37" s="29"/>
      <c r="V37" s="29"/>
      <c r="W37" s="29"/>
      <c r="X37" s="29"/>
      <c r="Y37" s="29"/>
      <c r="Z37" s="32"/>
      <c r="AA37" s="35"/>
    </row>
    <row r="38" spans="1:27" ht="30" customHeight="1">
      <c r="A38" s="31" t="s">
        <v>446</v>
      </c>
      <c r="B38" s="27" t="s">
        <v>453</v>
      </c>
      <c r="C38" s="29"/>
      <c r="D38" s="34"/>
      <c r="E38" s="37" t="s">
        <v>384</v>
      </c>
      <c r="F38" s="29"/>
      <c r="G38" s="37" t="s">
        <v>384</v>
      </c>
      <c r="H38" s="29"/>
      <c r="I38" s="29"/>
      <c r="J38" s="34"/>
      <c r="K38" s="34"/>
      <c r="L38" s="34"/>
      <c r="M38" s="34"/>
      <c r="N38" s="37" t="s">
        <v>384</v>
      </c>
      <c r="O38" s="29"/>
      <c r="P38" s="29"/>
      <c r="Q38" s="34"/>
      <c r="R38" s="29"/>
      <c r="S38" s="29"/>
      <c r="T38" s="29"/>
      <c r="U38" s="29"/>
      <c r="V38" s="29"/>
      <c r="W38" s="29"/>
      <c r="X38" s="29"/>
      <c r="Y38" s="29"/>
      <c r="Z38" s="28" t="s">
        <v>390</v>
      </c>
      <c r="AA38" s="34"/>
    </row>
    <row r="39" spans="1:27" ht="30" customHeight="1">
      <c r="A39" s="26">
        <v>4</v>
      </c>
      <c r="B39" s="27" t="s">
        <v>458</v>
      </c>
      <c r="C39" s="29"/>
      <c r="D39" s="34"/>
      <c r="E39" s="39" t="s">
        <v>392</v>
      </c>
      <c r="F39" s="29"/>
      <c r="G39" s="39" t="s">
        <v>392</v>
      </c>
      <c r="H39" s="29"/>
      <c r="I39" s="29"/>
      <c r="J39" s="34"/>
      <c r="K39" s="34"/>
      <c r="L39" s="34"/>
      <c r="M39" s="34"/>
      <c r="N39" s="39" t="s">
        <v>392</v>
      </c>
      <c r="O39" s="29"/>
      <c r="P39" s="29"/>
      <c r="Q39" s="34"/>
      <c r="R39" s="29"/>
      <c r="S39" s="29"/>
      <c r="T39" s="29"/>
      <c r="U39" s="29"/>
      <c r="V39" s="29"/>
      <c r="W39" s="29"/>
      <c r="X39" s="29"/>
      <c r="Y39" s="29"/>
      <c r="Z39" s="39" t="s">
        <v>392</v>
      </c>
      <c r="AA39" s="34"/>
    </row>
    <row r="40" spans="1:27" ht="15" customHeight="1">
      <c r="A40" s="159">
        <v>5</v>
      </c>
      <c r="B40" s="161" t="s">
        <v>451</v>
      </c>
      <c r="C40" s="155"/>
      <c r="D40" s="155"/>
      <c r="E40" s="36" t="s">
        <v>394</v>
      </c>
      <c r="F40" s="155"/>
      <c r="G40" s="36" t="s">
        <v>394</v>
      </c>
      <c r="H40" s="155"/>
      <c r="I40" s="155"/>
      <c r="J40" s="163"/>
      <c r="K40" s="169"/>
      <c r="L40" s="34"/>
      <c r="M40" s="34"/>
      <c r="N40" s="36" t="s">
        <v>394</v>
      </c>
      <c r="O40" s="155"/>
      <c r="P40" s="155"/>
      <c r="Q40" s="34"/>
      <c r="R40" s="155"/>
      <c r="S40" s="155"/>
      <c r="T40" s="155"/>
      <c r="U40" s="155"/>
      <c r="V40" s="155"/>
      <c r="W40" s="155"/>
      <c r="X40" s="70"/>
      <c r="Y40" s="70"/>
      <c r="Z40" s="39" t="s">
        <v>392</v>
      </c>
      <c r="AA40" s="34"/>
    </row>
    <row r="41" spans="1:27" ht="15" customHeight="1">
      <c r="A41" s="160"/>
      <c r="B41" s="162"/>
      <c r="C41" s="156"/>
      <c r="D41" s="156"/>
      <c r="E41" s="37" t="s">
        <v>384</v>
      </c>
      <c r="F41" s="156"/>
      <c r="G41" s="37" t="s">
        <v>384</v>
      </c>
      <c r="H41" s="156"/>
      <c r="I41" s="156"/>
      <c r="J41" s="164"/>
      <c r="K41" s="170"/>
      <c r="L41" s="34"/>
      <c r="M41" s="34"/>
      <c r="N41" s="37" t="s">
        <v>384</v>
      </c>
      <c r="O41" s="156"/>
      <c r="P41" s="156"/>
      <c r="Q41" s="34"/>
      <c r="R41" s="156"/>
      <c r="S41" s="156"/>
      <c r="T41" s="156"/>
      <c r="U41" s="156"/>
      <c r="V41" s="156"/>
      <c r="W41" s="156"/>
      <c r="X41" s="71"/>
      <c r="Y41" s="71"/>
      <c r="Z41" s="39" t="s">
        <v>392</v>
      </c>
      <c r="AA41" s="34"/>
    </row>
    <row r="42" spans="1:27" ht="30" customHeight="1">
      <c r="A42" s="31" t="s">
        <v>455</v>
      </c>
      <c r="B42" s="27" t="s">
        <v>469</v>
      </c>
      <c r="C42" s="29"/>
      <c r="D42" s="34"/>
      <c r="E42" s="37" t="s">
        <v>384</v>
      </c>
      <c r="F42" s="29"/>
      <c r="G42" s="37" t="s">
        <v>384</v>
      </c>
      <c r="H42" s="29"/>
      <c r="I42" s="29"/>
      <c r="J42" s="34"/>
      <c r="K42" s="34"/>
      <c r="L42" s="34"/>
      <c r="M42" s="34"/>
      <c r="N42" s="37" t="s">
        <v>384</v>
      </c>
      <c r="O42" s="29"/>
      <c r="P42" s="29"/>
      <c r="Q42" s="34"/>
      <c r="R42" s="29"/>
      <c r="S42" s="29"/>
      <c r="T42" s="29"/>
      <c r="U42" s="29"/>
      <c r="V42" s="29"/>
      <c r="W42" s="29"/>
      <c r="X42" s="29"/>
      <c r="Y42" s="29"/>
      <c r="Z42" s="39" t="s">
        <v>392</v>
      </c>
      <c r="AA42" s="34"/>
    </row>
    <row r="43" spans="1:27" ht="30" customHeight="1">
      <c r="A43" s="31" t="s">
        <v>457</v>
      </c>
      <c r="B43" s="27" t="s">
        <v>478</v>
      </c>
      <c r="C43" s="29"/>
      <c r="D43" s="34"/>
      <c r="E43" s="39" t="s">
        <v>392</v>
      </c>
      <c r="F43" s="29"/>
      <c r="G43" s="39" t="s">
        <v>392</v>
      </c>
      <c r="H43" s="29"/>
      <c r="I43" s="29"/>
      <c r="J43" s="34"/>
      <c r="K43" s="34"/>
      <c r="L43" s="34"/>
      <c r="M43" s="34"/>
      <c r="N43" s="39" t="s">
        <v>392</v>
      </c>
      <c r="O43" s="29"/>
      <c r="P43" s="29"/>
      <c r="Q43" s="34"/>
      <c r="R43" s="29"/>
      <c r="S43" s="29"/>
      <c r="T43" s="29"/>
      <c r="U43" s="29"/>
      <c r="V43" s="29"/>
      <c r="W43" s="29"/>
      <c r="X43" s="29"/>
      <c r="Y43" s="29"/>
      <c r="Z43" s="39" t="s">
        <v>392</v>
      </c>
      <c r="AA43" s="34"/>
    </row>
    <row r="44" spans="1:27">
      <c r="A44" s="157" t="s">
        <v>484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</row>
    <row r="45" spans="1:27" ht="30" customHeight="1">
      <c r="A45" s="26">
        <v>1</v>
      </c>
      <c r="B45" s="27" t="s">
        <v>448</v>
      </c>
      <c r="C45" s="29"/>
      <c r="D45" s="28" t="s">
        <v>390</v>
      </c>
      <c r="E45" s="29"/>
      <c r="F45" s="29"/>
      <c r="G45" s="29"/>
      <c r="H45" s="29"/>
      <c r="I45" s="29"/>
      <c r="J45" s="29"/>
      <c r="K45" s="29"/>
      <c r="L45" s="29"/>
      <c r="M45" s="28" t="s">
        <v>390</v>
      </c>
      <c r="N45" s="29"/>
      <c r="O45" s="29"/>
      <c r="P45" s="29"/>
      <c r="Q45" s="29"/>
      <c r="R45" s="34"/>
      <c r="S45" s="29"/>
      <c r="T45" s="29"/>
      <c r="U45" s="29"/>
      <c r="V45" s="29"/>
      <c r="W45" s="34"/>
      <c r="X45" s="28" t="s">
        <v>390</v>
      </c>
      <c r="Y45" s="28" t="s">
        <v>390</v>
      </c>
      <c r="Z45" s="34"/>
      <c r="AA45" s="29"/>
    </row>
    <row r="46" spans="1:27" ht="30" customHeight="1">
      <c r="A46" s="31" t="s">
        <v>449</v>
      </c>
      <c r="B46" s="27" t="s">
        <v>456</v>
      </c>
      <c r="C46" s="29"/>
      <c r="D46" s="30" t="s">
        <v>388</v>
      </c>
      <c r="E46" s="29"/>
      <c r="F46" s="29"/>
      <c r="G46" s="29"/>
      <c r="H46" s="29"/>
      <c r="I46" s="29"/>
      <c r="J46" s="29"/>
      <c r="K46" s="29"/>
      <c r="L46" s="29"/>
      <c r="M46" s="30" t="s">
        <v>388</v>
      </c>
      <c r="N46" s="29"/>
      <c r="O46" s="29"/>
      <c r="P46" s="29"/>
      <c r="Q46" s="29"/>
      <c r="R46" s="34"/>
      <c r="S46" s="29"/>
      <c r="T46" s="29"/>
      <c r="U46" s="29"/>
      <c r="V46" s="29"/>
      <c r="W46" s="34"/>
      <c r="X46" s="30" t="s">
        <v>388</v>
      </c>
      <c r="Y46" s="30" t="s">
        <v>388</v>
      </c>
      <c r="Z46" s="34"/>
      <c r="AA46" s="29"/>
    </row>
    <row r="47" spans="1:27" ht="30" customHeight="1">
      <c r="A47" s="26">
        <v>3</v>
      </c>
      <c r="B47" s="27" t="s">
        <v>458</v>
      </c>
      <c r="C47" s="29"/>
      <c r="D47" s="28" t="s">
        <v>390</v>
      </c>
      <c r="E47" s="29"/>
      <c r="F47" s="29"/>
      <c r="G47" s="29"/>
      <c r="H47" s="29"/>
      <c r="I47" s="29"/>
      <c r="J47" s="29"/>
      <c r="K47" s="29"/>
      <c r="L47" s="29"/>
      <c r="M47" s="28" t="s">
        <v>390</v>
      </c>
      <c r="N47" s="29"/>
      <c r="O47" s="29"/>
      <c r="P47" s="29"/>
      <c r="Q47" s="40"/>
      <c r="R47" s="34"/>
      <c r="S47" s="29"/>
      <c r="T47" s="40"/>
      <c r="U47" s="1"/>
      <c r="V47" s="40"/>
      <c r="W47" s="34"/>
      <c r="X47" s="28" t="s">
        <v>390</v>
      </c>
      <c r="Y47" s="28" t="s">
        <v>390</v>
      </c>
      <c r="Z47" s="34"/>
      <c r="AA47" s="40"/>
    </row>
    <row r="48" spans="1:27" ht="30" customHeight="1">
      <c r="A48" s="26">
        <v>4</v>
      </c>
      <c r="B48" s="27" t="s">
        <v>469</v>
      </c>
      <c r="C48" s="29"/>
      <c r="D48" s="37" t="s">
        <v>384</v>
      </c>
      <c r="E48" s="29"/>
      <c r="F48" s="29"/>
      <c r="G48" s="29"/>
      <c r="H48" s="29"/>
      <c r="I48" s="29"/>
      <c r="J48" s="29"/>
      <c r="K48" s="29"/>
      <c r="L48" s="29"/>
      <c r="M48" s="37" t="s">
        <v>384</v>
      </c>
      <c r="N48" s="29"/>
      <c r="O48" s="29"/>
      <c r="P48" s="29"/>
      <c r="Q48" s="40"/>
      <c r="R48" s="34"/>
      <c r="S48" s="29"/>
      <c r="T48" s="40"/>
      <c r="U48" s="1"/>
      <c r="V48" s="40"/>
      <c r="W48" s="34"/>
      <c r="X48" s="37" t="s">
        <v>384</v>
      </c>
      <c r="Y48" s="37" t="s">
        <v>384</v>
      </c>
      <c r="Z48" s="34"/>
      <c r="AA48" s="40"/>
    </row>
    <row r="49" spans="1:27" ht="30" customHeight="1">
      <c r="A49" s="26">
        <v>5</v>
      </c>
      <c r="B49" s="27" t="s">
        <v>485</v>
      </c>
      <c r="C49" s="29"/>
      <c r="D49" s="36" t="s">
        <v>394</v>
      </c>
      <c r="E49" s="29"/>
      <c r="F49" s="29"/>
      <c r="G49" s="29"/>
      <c r="H49" s="29"/>
      <c r="I49" s="29"/>
      <c r="J49" s="29"/>
      <c r="K49" s="29"/>
      <c r="L49" s="29"/>
      <c r="M49" s="36" t="s">
        <v>394</v>
      </c>
      <c r="N49" s="29"/>
      <c r="O49" s="29"/>
      <c r="P49" s="29"/>
      <c r="Q49" s="40"/>
      <c r="R49" s="34"/>
      <c r="S49" s="29"/>
      <c r="T49" s="40"/>
      <c r="U49" s="1"/>
      <c r="V49" s="40"/>
      <c r="W49" s="34"/>
      <c r="X49" s="36" t="s">
        <v>394</v>
      </c>
      <c r="Y49" s="36" t="s">
        <v>394</v>
      </c>
      <c r="Z49" s="34"/>
      <c r="AA49" s="40"/>
    </row>
    <row r="50" spans="1:27" ht="30" customHeight="1">
      <c r="A50" s="26">
        <v>6</v>
      </c>
      <c r="B50" s="27" t="s">
        <v>478</v>
      </c>
      <c r="C50" s="29"/>
      <c r="D50" s="36" t="s">
        <v>394</v>
      </c>
      <c r="E50" s="29"/>
      <c r="F50" s="29"/>
      <c r="G50" s="29"/>
      <c r="H50" s="29"/>
      <c r="I50" s="29"/>
      <c r="J50" s="29"/>
      <c r="K50" s="29"/>
      <c r="L50" s="29"/>
      <c r="M50" s="36" t="s">
        <v>394</v>
      </c>
      <c r="N50" s="29"/>
      <c r="O50" s="29"/>
      <c r="P50" s="29"/>
      <c r="Q50" s="40"/>
      <c r="R50" s="34"/>
      <c r="S50" s="29"/>
      <c r="T50" s="40"/>
      <c r="U50" s="1"/>
      <c r="V50" s="40"/>
      <c r="W50" s="34"/>
      <c r="X50" s="36" t="s">
        <v>394</v>
      </c>
      <c r="Y50" s="36" t="s">
        <v>394</v>
      </c>
      <c r="Z50" s="34"/>
      <c r="AA50" s="40"/>
    </row>
    <row r="51" spans="1:27">
      <c r="A51" s="157" t="s">
        <v>486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</row>
    <row r="52" spans="1:27" ht="30" customHeight="1">
      <c r="A52" s="26">
        <v>1</v>
      </c>
      <c r="B52" s="27" t="s">
        <v>487</v>
      </c>
      <c r="C52" s="43"/>
      <c r="D52" s="37" t="s">
        <v>384</v>
      </c>
      <c r="E52" s="44"/>
      <c r="F52" s="44"/>
      <c r="G52" s="44"/>
      <c r="H52" s="37" t="s">
        <v>384</v>
      </c>
      <c r="I52" s="44"/>
      <c r="J52" s="34"/>
      <c r="K52" s="34"/>
      <c r="L52" s="34"/>
      <c r="M52" s="34"/>
      <c r="N52" s="37" t="s">
        <v>384</v>
      </c>
      <c r="O52" s="37" t="s">
        <v>384</v>
      </c>
      <c r="P52" s="37" t="s">
        <v>384</v>
      </c>
      <c r="Q52" s="37" t="s">
        <v>384</v>
      </c>
      <c r="R52" s="44"/>
      <c r="S52" s="44"/>
      <c r="T52" s="44"/>
      <c r="U52" s="44"/>
      <c r="V52" s="44"/>
      <c r="W52" s="44"/>
      <c r="X52" s="44"/>
      <c r="Y52" s="44"/>
      <c r="Z52" s="39" t="s">
        <v>392</v>
      </c>
      <c r="AA52" s="34"/>
    </row>
    <row r="53" spans="1:27" ht="30" customHeight="1">
      <c r="A53" s="26">
        <v>2</v>
      </c>
      <c r="B53" s="27" t="s">
        <v>488</v>
      </c>
      <c r="C53" s="43"/>
      <c r="D53" s="37" t="s">
        <v>384</v>
      </c>
      <c r="E53" s="29"/>
      <c r="F53" s="29"/>
      <c r="G53" s="29"/>
      <c r="H53" s="37" t="s">
        <v>384</v>
      </c>
      <c r="I53" s="29"/>
      <c r="J53" s="34"/>
      <c r="K53" s="34"/>
      <c r="L53" s="34"/>
      <c r="M53" s="34"/>
      <c r="N53" s="37" t="s">
        <v>384</v>
      </c>
      <c r="O53" s="37" t="s">
        <v>384</v>
      </c>
      <c r="P53" s="37" t="s">
        <v>384</v>
      </c>
      <c r="Q53" s="37" t="s">
        <v>384</v>
      </c>
      <c r="R53" s="29"/>
      <c r="S53" s="29"/>
      <c r="T53" s="29"/>
      <c r="U53" s="29"/>
      <c r="V53" s="29"/>
      <c r="W53" s="29"/>
      <c r="X53" s="29"/>
      <c r="Y53" s="29"/>
      <c r="Z53" s="39" t="s">
        <v>392</v>
      </c>
      <c r="AA53" s="34"/>
    </row>
    <row r="54" spans="1:27" ht="30" customHeight="1">
      <c r="A54" s="26">
        <v>3</v>
      </c>
      <c r="B54" s="27" t="s">
        <v>458</v>
      </c>
      <c r="C54" s="43"/>
      <c r="D54" s="37" t="s">
        <v>384</v>
      </c>
      <c r="E54" s="29"/>
      <c r="F54" s="29"/>
      <c r="G54" s="29"/>
      <c r="H54" s="37" t="s">
        <v>384</v>
      </c>
      <c r="I54" s="29"/>
      <c r="J54" s="34"/>
      <c r="K54" s="34"/>
      <c r="L54" s="34"/>
      <c r="M54" s="34"/>
      <c r="N54" s="39" t="s">
        <v>392</v>
      </c>
      <c r="O54" s="39" t="s">
        <v>392</v>
      </c>
      <c r="P54" s="39" t="s">
        <v>392</v>
      </c>
      <c r="Q54" s="39" t="s">
        <v>392</v>
      </c>
      <c r="R54" s="29"/>
      <c r="S54" s="29"/>
      <c r="T54" s="29"/>
      <c r="U54" s="29"/>
      <c r="V54" s="29"/>
      <c r="W54" s="29"/>
      <c r="X54" s="29"/>
      <c r="Y54" s="29"/>
      <c r="Z54" s="39" t="s">
        <v>392</v>
      </c>
      <c r="AA54" s="34"/>
    </row>
    <row r="55" spans="1:27" ht="15" customHeight="1">
      <c r="A55" s="159">
        <v>4</v>
      </c>
      <c r="B55" s="161" t="s">
        <v>489</v>
      </c>
      <c r="C55" s="43"/>
      <c r="D55" s="36" t="s">
        <v>394</v>
      </c>
      <c r="E55" s="155"/>
      <c r="F55" s="155"/>
      <c r="G55" s="155"/>
      <c r="H55" s="36" t="s">
        <v>394</v>
      </c>
      <c r="I55" s="155"/>
      <c r="J55" s="155"/>
      <c r="K55" s="155"/>
      <c r="L55" s="155"/>
      <c r="M55" s="155"/>
      <c r="N55" s="36" t="s">
        <v>394</v>
      </c>
      <c r="O55" s="36" t="s">
        <v>394</v>
      </c>
      <c r="P55" s="36" t="s">
        <v>394</v>
      </c>
      <c r="Q55" s="36" t="s">
        <v>394</v>
      </c>
      <c r="R55" s="155"/>
      <c r="S55" s="155"/>
      <c r="T55" s="155"/>
      <c r="U55" s="155"/>
      <c r="V55" s="155"/>
      <c r="W55" s="155"/>
      <c r="X55" s="70"/>
      <c r="Y55" s="70"/>
      <c r="Z55" s="36" t="s">
        <v>394</v>
      </c>
      <c r="AA55" s="34"/>
    </row>
    <row r="56" spans="1:27" ht="15" customHeight="1">
      <c r="A56" s="160"/>
      <c r="B56" s="162"/>
      <c r="C56" s="43"/>
      <c r="D56" s="37" t="s">
        <v>384</v>
      </c>
      <c r="E56" s="156"/>
      <c r="F56" s="156"/>
      <c r="G56" s="156"/>
      <c r="H56" s="37" t="s">
        <v>384</v>
      </c>
      <c r="I56" s="156"/>
      <c r="J56" s="156"/>
      <c r="K56" s="156"/>
      <c r="L56" s="156"/>
      <c r="M56" s="156"/>
      <c r="N56" s="37" t="s">
        <v>384</v>
      </c>
      <c r="O56" s="37" t="s">
        <v>384</v>
      </c>
      <c r="P56" s="37" t="s">
        <v>384</v>
      </c>
      <c r="Q56" s="37" t="s">
        <v>384</v>
      </c>
      <c r="R56" s="156"/>
      <c r="S56" s="156"/>
      <c r="T56" s="156"/>
      <c r="U56" s="156"/>
      <c r="V56" s="156"/>
      <c r="W56" s="156"/>
      <c r="X56" s="71"/>
      <c r="Y56" s="71"/>
      <c r="Z56" s="39" t="s">
        <v>392</v>
      </c>
      <c r="AA56" s="34"/>
    </row>
    <row r="57" spans="1:27" ht="30" customHeight="1">
      <c r="A57" s="26">
        <v>5</v>
      </c>
      <c r="B57" s="27" t="s">
        <v>448</v>
      </c>
      <c r="C57" s="43"/>
      <c r="D57" s="36" t="s">
        <v>394</v>
      </c>
      <c r="E57" s="44"/>
      <c r="F57" s="44"/>
      <c r="G57" s="44"/>
      <c r="H57" s="36" t="s">
        <v>394</v>
      </c>
      <c r="I57" s="44"/>
      <c r="J57" s="34"/>
      <c r="K57" s="34"/>
      <c r="L57" s="34"/>
      <c r="M57" s="34"/>
      <c r="N57" s="36" t="s">
        <v>394</v>
      </c>
      <c r="O57" s="36" t="s">
        <v>394</v>
      </c>
      <c r="P57" s="36" t="s">
        <v>394</v>
      </c>
      <c r="Q57" s="36" t="s">
        <v>394</v>
      </c>
      <c r="R57" s="44"/>
      <c r="S57" s="44"/>
      <c r="T57" s="44"/>
      <c r="U57" s="44"/>
      <c r="V57" s="44"/>
      <c r="W57" s="44"/>
      <c r="X57" s="44"/>
      <c r="Y57" s="44"/>
      <c r="Z57" s="39" t="s">
        <v>392</v>
      </c>
      <c r="AA57" s="34"/>
    </row>
    <row r="58" spans="1:27" ht="30" customHeight="1">
      <c r="A58" s="26">
        <v>6</v>
      </c>
      <c r="B58" s="27" t="s">
        <v>490</v>
      </c>
      <c r="C58" s="43"/>
      <c r="D58" s="37" t="s">
        <v>384</v>
      </c>
      <c r="E58" s="29"/>
      <c r="F58" s="29"/>
      <c r="G58" s="29"/>
      <c r="H58" s="37" t="s">
        <v>384</v>
      </c>
      <c r="I58" s="29"/>
      <c r="J58" s="34"/>
      <c r="K58" s="34"/>
      <c r="L58" s="34"/>
      <c r="M58" s="34"/>
      <c r="N58" s="37" t="s">
        <v>384</v>
      </c>
      <c r="O58" s="37" t="s">
        <v>384</v>
      </c>
      <c r="P58" s="37" t="s">
        <v>384</v>
      </c>
      <c r="Q58" s="37" t="s">
        <v>384</v>
      </c>
      <c r="R58" s="29"/>
      <c r="S58" s="29"/>
      <c r="T58" s="29"/>
      <c r="U58" s="29"/>
      <c r="V58" s="29"/>
      <c r="W58" s="29"/>
      <c r="X58" s="29"/>
      <c r="Y58" s="29"/>
      <c r="Z58" s="39" t="s">
        <v>392</v>
      </c>
      <c r="AA58" s="34"/>
    </row>
    <row r="59" spans="1:27" ht="30" customHeight="1">
      <c r="A59" s="26">
        <v>7</v>
      </c>
      <c r="B59" s="27" t="s">
        <v>491</v>
      </c>
      <c r="C59" s="43"/>
      <c r="D59" s="36" t="s">
        <v>394</v>
      </c>
      <c r="E59" s="29"/>
      <c r="F59" s="29"/>
      <c r="G59" s="29"/>
      <c r="H59" s="36" t="s">
        <v>394</v>
      </c>
      <c r="I59" s="29"/>
      <c r="J59" s="34"/>
      <c r="K59" s="29"/>
      <c r="L59" s="34"/>
      <c r="M59" s="29"/>
      <c r="N59" s="36" t="s">
        <v>394</v>
      </c>
      <c r="O59" s="36" t="s">
        <v>394</v>
      </c>
      <c r="P59" s="36" t="s">
        <v>394</v>
      </c>
      <c r="Q59" s="36" t="s">
        <v>394</v>
      </c>
      <c r="R59" s="29"/>
      <c r="S59" s="29"/>
      <c r="T59" s="29"/>
      <c r="U59" s="29"/>
      <c r="V59" s="29"/>
      <c r="W59" s="29"/>
      <c r="X59" s="29"/>
      <c r="Y59" s="29"/>
      <c r="Z59" s="39" t="s">
        <v>392</v>
      </c>
      <c r="AA59" s="40"/>
    </row>
    <row r="60" spans="1:27" ht="30" customHeight="1">
      <c r="A60" s="26">
        <v>8</v>
      </c>
      <c r="B60" s="27" t="s">
        <v>492</v>
      </c>
      <c r="C60" s="43"/>
      <c r="D60" s="36" t="s">
        <v>394</v>
      </c>
      <c r="E60" s="29"/>
      <c r="F60" s="29"/>
      <c r="G60" s="29"/>
      <c r="H60" s="36" t="s">
        <v>394</v>
      </c>
      <c r="I60" s="29"/>
      <c r="J60" s="34"/>
      <c r="K60" s="32"/>
      <c r="L60" s="32"/>
      <c r="M60" s="32"/>
      <c r="N60" s="36" t="s">
        <v>394</v>
      </c>
      <c r="O60" s="36" t="s">
        <v>394</v>
      </c>
      <c r="P60" s="36" t="s">
        <v>394</v>
      </c>
      <c r="Q60" s="36" t="s">
        <v>394</v>
      </c>
      <c r="R60" s="29"/>
      <c r="S60" s="29"/>
      <c r="T60" s="29"/>
      <c r="U60" s="29"/>
      <c r="V60" s="29"/>
      <c r="W60" s="29"/>
      <c r="X60" s="29"/>
      <c r="Y60" s="29"/>
      <c r="Z60" s="39" t="s">
        <v>392</v>
      </c>
      <c r="AA60" s="32"/>
    </row>
    <row r="61" spans="1:27" ht="30" customHeight="1">
      <c r="A61" s="26">
        <v>9</v>
      </c>
      <c r="B61" s="27" t="s">
        <v>493</v>
      </c>
      <c r="C61" s="43"/>
      <c r="D61" s="30" t="s">
        <v>388</v>
      </c>
      <c r="E61" s="29"/>
      <c r="F61" s="29"/>
      <c r="G61" s="29"/>
      <c r="H61" s="30" t="s">
        <v>388</v>
      </c>
      <c r="I61" s="29"/>
      <c r="J61" s="34"/>
      <c r="K61" s="32"/>
      <c r="L61" s="32"/>
      <c r="M61" s="32"/>
      <c r="N61" s="30" t="s">
        <v>388</v>
      </c>
      <c r="O61" s="30" t="s">
        <v>388</v>
      </c>
      <c r="P61" s="30" t="s">
        <v>388</v>
      </c>
      <c r="Q61" s="30" t="s">
        <v>388</v>
      </c>
      <c r="R61" s="29"/>
      <c r="S61" s="29"/>
      <c r="T61" s="29"/>
      <c r="U61" s="29"/>
      <c r="V61" s="29"/>
      <c r="W61" s="29"/>
      <c r="X61" s="29"/>
      <c r="Y61" s="29"/>
      <c r="Z61" s="39" t="s">
        <v>392</v>
      </c>
      <c r="AA61" s="32"/>
    </row>
    <row r="62" spans="1:27" ht="45">
      <c r="A62" s="26">
        <v>10</v>
      </c>
      <c r="B62" s="27" t="s">
        <v>494</v>
      </c>
      <c r="C62" s="43"/>
      <c r="D62" s="36" t="s">
        <v>394</v>
      </c>
      <c r="E62" s="29"/>
      <c r="F62" s="29"/>
      <c r="G62" s="29"/>
      <c r="H62" s="36" t="s">
        <v>394</v>
      </c>
      <c r="I62" s="29"/>
      <c r="J62" s="34"/>
      <c r="K62" s="32"/>
      <c r="L62" s="32"/>
      <c r="M62" s="32"/>
      <c r="N62" s="36" t="s">
        <v>394</v>
      </c>
      <c r="O62" s="36" t="s">
        <v>394</v>
      </c>
      <c r="P62" s="36" t="s">
        <v>394</v>
      </c>
      <c r="Q62" s="36" t="s">
        <v>394</v>
      </c>
      <c r="R62" s="29"/>
      <c r="S62" s="29"/>
      <c r="T62" s="29"/>
      <c r="U62" s="29"/>
      <c r="V62" s="29"/>
      <c r="W62" s="29"/>
      <c r="X62" s="29"/>
      <c r="Y62" s="29"/>
      <c r="Z62" s="39" t="s">
        <v>392</v>
      </c>
      <c r="AA62" s="32"/>
    </row>
    <row r="63" spans="1:27" ht="45">
      <c r="A63" s="26">
        <v>11</v>
      </c>
      <c r="B63" s="27" t="s">
        <v>495</v>
      </c>
      <c r="C63" s="43"/>
      <c r="D63" s="36" t="s">
        <v>394</v>
      </c>
      <c r="E63" s="29"/>
      <c r="F63" s="29"/>
      <c r="G63" s="29"/>
      <c r="H63" s="36" t="s">
        <v>394</v>
      </c>
      <c r="I63" s="29"/>
      <c r="J63" s="34"/>
      <c r="K63" s="34"/>
      <c r="L63" s="34"/>
      <c r="M63" s="34"/>
      <c r="N63" s="36" t="s">
        <v>394</v>
      </c>
      <c r="O63" s="36" t="s">
        <v>394</v>
      </c>
      <c r="P63" s="36" t="s">
        <v>394</v>
      </c>
      <c r="Q63" s="36" t="s">
        <v>394</v>
      </c>
      <c r="R63" s="29"/>
      <c r="S63" s="29"/>
      <c r="T63" s="29"/>
      <c r="U63" s="29"/>
      <c r="V63" s="29"/>
      <c r="W63" s="29"/>
      <c r="X63" s="29"/>
      <c r="Y63" s="29"/>
      <c r="Z63" s="39" t="s">
        <v>392</v>
      </c>
      <c r="AA63" s="34"/>
    </row>
    <row r="64" spans="1:27" ht="24.95" customHeight="1">
      <c r="A64" s="26">
        <v>12</v>
      </c>
      <c r="B64" s="27" t="s">
        <v>496</v>
      </c>
      <c r="C64" s="43"/>
      <c r="D64" s="36" t="s">
        <v>394</v>
      </c>
      <c r="E64" s="29"/>
      <c r="F64" s="29"/>
      <c r="G64" s="29"/>
      <c r="H64" s="36" t="s">
        <v>394</v>
      </c>
      <c r="I64" s="29"/>
      <c r="J64" s="34"/>
      <c r="K64" s="32"/>
      <c r="L64" s="32"/>
      <c r="M64" s="32"/>
      <c r="N64" s="36" t="s">
        <v>394</v>
      </c>
      <c r="O64" s="36" t="s">
        <v>394</v>
      </c>
      <c r="P64" s="36" t="s">
        <v>394</v>
      </c>
      <c r="Q64" s="36" t="s">
        <v>394</v>
      </c>
      <c r="R64" s="29"/>
      <c r="S64" s="29"/>
      <c r="T64" s="29"/>
      <c r="U64" s="29"/>
      <c r="V64" s="29"/>
      <c r="W64" s="29"/>
      <c r="X64" s="29"/>
      <c r="Y64" s="29"/>
      <c r="Z64" s="39" t="s">
        <v>392</v>
      </c>
      <c r="AA64" s="34"/>
    </row>
    <row r="65" spans="1:27" ht="30" customHeight="1">
      <c r="A65" s="26">
        <v>13</v>
      </c>
      <c r="B65" s="27" t="s">
        <v>497</v>
      </c>
      <c r="C65" s="43"/>
      <c r="D65" s="37" t="s">
        <v>384</v>
      </c>
      <c r="E65" s="29"/>
      <c r="F65" s="29"/>
      <c r="G65" s="29"/>
      <c r="H65" s="37" t="s">
        <v>384</v>
      </c>
      <c r="I65" s="29"/>
      <c r="J65" s="34"/>
      <c r="K65" s="34"/>
      <c r="L65" s="34"/>
      <c r="M65" s="34"/>
      <c r="N65" s="37" t="s">
        <v>384</v>
      </c>
      <c r="O65" s="37" t="s">
        <v>384</v>
      </c>
      <c r="P65" s="37" t="s">
        <v>384</v>
      </c>
      <c r="Q65" s="37" t="s">
        <v>384</v>
      </c>
      <c r="R65" s="29"/>
      <c r="S65" s="29"/>
      <c r="T65" s="29"/>
      <c r="U65" s="29"/>
      <c r="V65" s="29"/>
      <c r="W65" s="29"/>
      <c r="X65" s="29"/>
      <c r="Y65" s="29"/>
      <c r="Z65" s="39" t="s">
        <v>392</v>
      </c>
      <c r="AA65" s="34"/>
    </row>
    <row r="66" spans="1:27">
      <c r="A66" s="157" t="s">
        <v>498</v>
      </c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</row>
    <row r="67" spans="1:27" ht="30" customHeight="1">
      <c r="A67" s="26">
        <v>1</v>
      </c>
      <c r="B67" s="27" t="s">
        <v>499</v>
      </c>
      <c r="C67" s="44"/>
      <c r="D67" s="38" t="s">
        <v>398</v>
      </c>
      <c r="E67" s="38" t="s">
        <v>398</v>
      </c>
      <c r="F67" s="44"/>
      <c r="G67" s="38" t="s">
        <v>398</v>
      </c>
      <c r="H67" s="38" t="s">
        <v>398</v>
      </c>
      <c r="I67" s="34"/>
      <c r="J67" s="34"/>
      <c r="K67" s="34"/>
      <c r="L67" s="34"/>
      <c r="M67" s="38" t="s">
        <v>398</v>
      </c>
      <c r="N67" s="38" t="s">
        <v>398</v>
      </c>
      <c r="O67" s="38" t="s">
        <v>398</v>
      </c>
      <c r="P67" s="38" t="s">
        <v>398</v>
      </c>
      <c r="Q67" s="38" t="s">
        <v>398</v>
      </c>
      <c r="R67" s="44"/>
      <c r="S67" s="44"/>
      <c r="T67" s="44"/>
      <c r="U67" s="44"/>
      <c r="V67" s="44"/>
      <c r="W67" s="37" t="s">
        <v>384</v>
      </c>
      <c r="X67" s="29"/>
      <c r="Y67" s="29"/>
      <c r="Z67" s="39" t="s">
        <v>392</v>
      </c>
      <c r="AA67" s="34"/>
    </row>
    <row r="68" spans="1:27" ht="30" customHeight="1">
      <c r="A68" s="26">
        <v>2</v>
      </c>
      <c r="B68" s="27" t="s">
        <v>500</v>
      </c>
      <c r="C68" s="44"/>
      <c r="D68" s="28" t="s">
        <v>390</v>
      </c>
      <c r="E68" s="28" t="s">
        <v>390</v>
      </c>
      <c r="F68" s="44"/>
      <c r="G68" s="28" t="s">
        <v>390</v>
      </c>
      <c r="H68" s="28" t="s">
        <v>390</v>
      </c>
      <c r="I68" s="34"/>
      <c r="J68" s="34"/>
      <c r="K68" s="34"/>
      <c r="L68" s="34"/>
      <c r="M68" s="28" t="s">
        <v>390</v>
      </c>
      <c r="N68" s="28" t="s">
        <v>390</v>
      </c>
      <c r="O68" s="28" t="s">
        <v>390</v>
      </c>
      <c r="P68" s="28" t="s">
        <v>390</v>
      </c>
      <c r="Q68" s="28" t="s">
        <v>390</v>
      </c>
      <c r="R68" s="44"/>
      <c r="S68" s="44"/>
      <c r="T68" s="44"/>
      <c r="U68" s="44"/>
      <c r="V68" s="44"/>
      <c r="W68" s="37" t="s">
        <v>384</v>
      </c>
      <c r="X68" s="29"/>
      <c r="Y68" s="29"/>
      <c r="Z68" s="39" t="s">
        <v>392</v>
      </c>
      <c r="AA68" s="34"/>
    </row>
    <row r="69" spans="1:27" ht="30" customHeight="1">
      <c r="A69" s="26">
        <v>3</v>
      </c>
      <c r="B69" s="27" t="s">
        <v>458</v>
      </c>
      <c r="C69" s="29"/>
      <c r="D69" s="39" t="s">
        <v>392</v>
      </c>
      <c r="E69" s="39" t="s">
        <v>392</v>
      </c>
      <c r="F69" s="29"/>
      <c r="G69" s="39" t="s">
        <v>392</v>
      </c>
      <c r="H69" s="39" t="s">
        <v>392</v>
      </c>
      <c r="I69" s="34"/>
      <c r="J69" s="34"/>
      <c r="K69" s="34"/>
      <c r="L69" s="34"/>
      <c r="M69" s="39" t="s">
        <v>392</v>
      </c>
      <c r="N69" s="39" t="s">
        <v>392</v>
      </c>
      <c r="O69" s="39" t="s">
        <v>392</v>
      </c>
      <c r="P69" s="39" t="s">
        <v>392</v>
      </c>
      <c r="Q69" s="39" t="s">
        <v>392</v>
      </c>
      <c r="R69" s="29"/>
      <c r="S69" s="29"/>
      <c r="T69" s="29"/>
      <c r="U69" s="29"/>
      <c r="V69" s="29"/>
      <c r="W69" s="39" t="s">
        <v>392</v>
      </c>
      <c r="X69" s="29"/>
      <c r="Y69" s="29"/>
      <c r="Z69" s="39" t="s">
        <v>392</v>
      </c>
      <c r="AA69" s="34"/>
    </row>
    <row r="70" spans="1:27" ht="15" customHeight="1">
      <c r="A70" s="159">
        <v>4</v>
      </c>
      <c r="B70" s="161" t="s">
        <v>451</v>
      </c>
      <c r="C70" s="171"/>
      <c r="D70" s="36" t="s">
        <v>394</v>
      </c>
      <c r="E70" s="36" t="s">
        <v>394</v>
      </c>
      <c r="F70" s="171"/>
      <c r="G70" s="36" t="s">
        <v>394</v>
      </c>
      <c r="H70" s="36" t="s">
        <v>394</v>
      </c>
      <c r="I70" s="163"/>
      <c r="J70" s="163"/>
      <c r="K70" s="163"/>
      <c r="L70" s="163"/>
      <c r="M70" s="36" t="s">
        <v>394</v>
      </c>
      <c r="N70" s="36" t="s">
        <v>394</v>
      </c>
      <c r="O70" s="36" t="s">
        <v>394</v>
      </c>
      <c r="P70" s="36" t="s">
        <v>394</v>
      </c>
      <c r="Q70" s="36" t="s">
        <v>394</v>
      </c>
      <c r="R70" s="171"/>
      <c r="S70" s="171"/>
      <c r="T70" s="171"/>
      <c r="U70" s="171"/>
      <c r="V70" s="171"/>
      <c r="W70" s="36" t="s">
        <v>394</v>
      </c>
      <c r="X70" s="29"/>
      <c r="Y70" s="29"/>
      <c r="Z70" s="39" t="s">
        <v>392</v>
      </c>
      <c r="AA70" s="155"/>
    </row>
    <row r="71" spans="1:27" ht="15" customHeight="1">
      <c r="A71" s="160"/>
      <c r="B71" s="162"/>
      <c r="C71" s="171"/>
      <c r="D71" s="37" t="s">
        <v>384</v>
      </c>
      <c r="E71" s="37" t="s">
        <v>384</v>
      </c>
      <c r="F71" s="171"/>
      <c r="G71" s="37" t="s">
        <v>384</v>
      </c>
      <c r="H71" s="37" t="s">
        <v>384</v>
      </c>
      <c r="I71" s="164"/>
      <c r="J71" s="164"/>
      <c r="K71" s="164"/>
      <c r="L71" s="164"/>
      <c r="M71" s="37" t="s">
        <v>384</v>
      </c>
      <c r="N71" s="37" t="s">
        <v>384</v>
      </c>
      <c r="O71" s="37" t="s">
        <v>384</v>
      </c>
      <c r="P71" s="37" t="s">
        <v>384</v>
      </c>
      <c r="Q71" s="37" t="s">
        <v>384</v>
      </c>
      <c r="R71" s="171"/>
      <c r="S71" s="171"/>
      <c r="T71" s="171"/>
      <c r="U71" s="171"/>
      <c r="V71" s="171"/>
      <c r="W71" s="37" t="s">
        <v>384</v>
      </c>
      <c r="X71" s="29"/>
      <c r="Y71" s="29"/>
      <c r="Z71" s="39" t="s">
        <v>392</v>
      </c>
      <c r="AA71" s="156"/>
    </row>
    <row r="72" spans="1:27" ht="30" customHeight="1">
      <c r="A72" s="26">
        <v>5</v>
      </c>
      <c r="B72" s="27" t="s">
        <v>501</v>
      </c>
      <c r="C72" s="29"/>
      <c r="D72" s="38" t="s">
        <v>398</v>
      </c>
      <c r="E72" s="38" t="s">
        <v>398</v>
      </c>
      <c r="F72" s="29"/>
      <c r="G72" s="38" t="s">
        <v>398</v>
      </c>
      <c r="H72" s="38" t="s">
        <v>398</v>
      </c>
      <c r="I72" s="34"/>
      <c r="J72" s="34"/>
      <c r="K72" s="34"/>
      <c r="L72" s="34"/>
      <c r="M72" s="38" t="s">
        <v>398</v>
      </c>
      <c r="N72" s="38" t="s">
        <v>398</v>
      </c>
      <c r="O72" s="38" t="s">
        <v>398</v>
      </c>
      <c r="P72" s="38" t="s">
        <v>398</v>
      </c>
      <c r="Q72" s="38" t="s">
        <v>398</v>
      </c>
      <c r="R72" s="29"/>
      <c r="S72" s="29"/>
      <c r="T72" s="29"/>
      <c r="U72" s="29"/>
      <c r="V72" s="29"/>
      <c r="W72" s="37" t="s">
        <v>384</v>
      </c>
      <c r="X72" s="29"/>
      <c r="Y72" s="29"/>
      <c r="Z72" s="39" t="s">
        <v>392</v>
      </c>
      <c r="AA72" s="34"/>
    </row>
    <row r="73" spans="1:27" ht="30" customHeight="1">
      <c r="A73" s="26">
        <v>6</v>
      </c>
      <c r="B73" s="27" t="s">
        <v>502</v>
      </c>
      <c r="C73" s="29"/>
      <c r="D73" s="38" t="s">
        <v>398</v>
      </c>
      <c r="E73" s="38" t="s">
        <v>398</v>
      </c>
      <c r="F73" s="29"/>
      <c r="G73" s="38" t="s">
        <v>398</v>
      </c>
      <c r="H73" s="38" t="s">
        <v>398</v>
      </c>
      <c r="I73" s="34"/>
      <c r="J73" s="34"/>
      <c r="K73" s="34"/>
      <c r="L73" s="34"/>
      <c r="M73" s="38" t="s">
        <v>398</v>
      </c>
      <c r="N73" s="38" t="s">
        <v>398</v>
      </c>
      <c r="O73" s="38" t="s">
        <v>398</v>
      </c>
      <c r="P73" s="38" t="s">
        <v>398</v>
      </c>
      <c r="Q73" s="38" t="s">
        <v>398</v>
      </c>
      <c r="R73" s="29"/>
      <c r="S73" s="29"/>
      <c r="T73" s="29"/>
      <c r="U73" s="29"/>
      <c r="V73" s="29"/>
      <c r="W73" s="37" t="s">
        <v>384</v>
      </c>
      <c r="X73" s="29"/>
      <c r="Y73" s="29"/>
      <c r="Z73" s="39" t="s">
        <v>392</v>
      </c>
      <c r="AA73" s="34"/>
    </row>
    <row r="74" spans="1:27" ht="30" customHeight="1">
      <c r="A74" s="26">
        <v>7</v>
      </c>
      <c r="B74" s="27" t="s">
        <v>490</v>
      </c>
      <c r="C74" s="29"/>
      <c r="D74" s="38" t="s">
        <v>398</v>
      </c>
      <c r="E74" s="38" t="s">
        <v>398</v>
      </c>
      <c r="F74" s="29"/>
      <c r="G74" s="38" t="s">
        <v>398</v>
      </c>
      <c r="H74" s="38" t="s">
        <v>398</v>
      </c>
      <c r="I74" s="34"/>
      <c r="J74" s="34"/>
      <c r="K74" s="34"/>
      <c r="L74" s="34"/>
      <c r="M74" s="38" t="s">
        <v>398</v>
      </c>
      <c r="N74" s="38" t="s">
        <v>398</v>
      </c>
      <c r="O74" s="38" t="s">
        <v>398</v>
      </c>
      <c r="P74" s="38" t="s">
        <v>398</v>
      </c>
      <c r="Q74" s="38" t="s">
        <v>398</v>
      </c>
      <c r="R74" s="29"/>
      <c r="S74" s="29"/>
      <c r="T74" s="29"/>
      <c r="U74" s="29"/>
      <c r="V74" s="29"/>
      <c r="W74" s="37" t="s">
        <v>384</v>
      </c>
      <c r="X74" s="29"/>
      <c r="Y74" s="29"/>
      <c r="Z74" s="39" t="s">
        <v>392</v>
      </c>
      <c r="AA74" s="34"/>
    </row>
    <row r="75" spans="1:27" ht="30" customHeight="1">
      <c r="A75" s="26">
        <v>8</v>
      </c>
      <c r="B75" s="27" t="s">
        <v>503</v>
      </c>
      <c r="C75" s="29"/>
      <c r="D75" s="39" t="s">
        <v>392</v>
      </c>
      <c r="E75" s="39" t="s">
        <v>392</v>
      </c>
      <c r="F75" s="29"/>
      <c r="G75" s="39" t="s">
        <v>392</v>
      </c>
      <c r="H75" s="39" t="s">
        <v>392</v>
      </c>
      <c r="I75" s="34"/>
      <c r="J75" s="34"/>
      <c r="K75" s="34"/>
      <c r="L75" s="34"/>
      <c r="M75" s="39" t="s">
        <v>392</v>
      </c>
      <c r="N75" s="39" t="s">
        <v>392</v>
      </c>
      <c r="O75" s="39" t="s">
        <v>392</v>
      </c>
      <c r="P75" s="39" t="s">
        <v>392</v>
      </c>
      <c r="Q75" s="39" t="s">
        <v>392</v>
      </c>
      <c r="R75" s="29"/>
      <c r="S75" s="29"/>
      <c r="T75" s="29"/>
      <c r="U75" s="29"/>
      <c r="V75" s="29"/>
      <c r="W75" s="39" t="s">
        <v>392</v>
      </c>
      <c r="X75" s="29"/>
      <c r="Y75" s="29"/>
      <c r="Z75" s="39" t="s">
        <v>392</v>
      </c>
      <c r="AA75" s="34"/>
    </row>
    <row r="76" spans="1:27" ht="30" customHeight="1">
      <c r="A76" s="26">
        <v>9</v>
      </c>
      <c r="B76" s="27" t="s">
        <v>497</v>
      </c>
      <c r="C76" s="29"/>
      <c r="D76" s="38" t="s">
        <v>398</v>
      </c>
      <c r="E76" s="38" t="s">
        <v>398</v>
      </c>
      <c r="F76" s="29"/>
      <c r="G76" s="38" t="s">
        <v>398</v>
      </c>
      <c r="H76" s="38" t="s">
        <v>398</v>
      </c>
      <c r="I76" s="34"/>
      <c r="J76" s="34"/>
      <c r="K76" s="34"/>
      <c r="L76" s="34"/>
      <c r="M76" s="38" t="s">
        <v>398</v>
      </c>
      <c r="N76" s="38" t="s">
        <v>398</v>
      </c>
      <c r="O76" s="38" t="s">
        <v>398</v>
      </c>
      <c r="P76" s="38" t="s">
        <v>398</v>
      </c>
      <c r="Q76" s="38" t="s">
        <v>398</v>
      </c>
      <c r="R76" s="29"/>
      <c r="S76" s="29"/>
      <c r="T76" s="29"/>
      <c r="U76" s="29"/>
      <c r="V76" s="29"/>
      <c r="W76" s="37" t="s">
        <v>384</v>
      </c>
      <c r="X76" s="29"/>
      <c r="Y76" s="29"/>
      <c r="Z76" s="39" t="s">
        <v>392</v>
      </c>
      <c r="AA76" s="34"/>
    </row>
    <row r="77" spans="1:27" ht="30" customHeight="1">
      <c r="A77" s="26">
        <v>10</v>
      </c>
      <c r="B77" s="27" t="s">
        <v>504</v>
      </c>
      <c r="C77" s="44"/>
      <c r="D77" s="38" t="s">
        <v>398</v>
      </c>
      <c r="E77" s="38" t="s">
        <v>398</v>
      </c>
      <c r="F77" s="44"/>
      <c r="G77" s="38" t="s">
        <v>398</v>
      </c>
      <c r="H77" s="38" t="s">
        <v>398</v>
      </c>
      <c r="I77" s="34"/>
      <c r="J77" s="34"/>
      <c r="K77" s="34"/>
      <c r="L77" s="34"/>
      <c r="M77" s="38" t="s">
        <v>398</v>
      </c>
      <c r="N77" s="38" t="s">
        <v>398</v>
      </c>
      <c r="O77" s="38" t="s">
        <v>398</v>
      </c>
      <c r="P77" s="38" t="s">
        <v>398</v>
      </c>
      <c r="Q77" s="38" t="s">
        <v>398</v>
      </c>
      <c r="R77" s="44"/>
      <c r="S77" s="44"/>
      <c r="T77" s="44"/>
      <c r="U77" s="44"/>
      <c r="V77" s="44"/>
      <c r="W77" s="37" t="s">
        <v>384</v>
      </c>
      <c r="X77" s="29"/>
      <c r="Y77" s="29"/>
      <c r="Z77" s="39" t="s">
        <v>392</v>
      </c>
      <c r="AA77" s="34"/>
    </row>
    <row r="78" spans="1:27" ht="30" customHeight="1">
      <c r="A78" s="26">
        <v>11</v>
      </c>
      <c r="B78" s="27" t="s">
        <v>505</v>
      </c>
      <c r="C78" s="29"/>
      <c r="D78" s="38" t="s">
        <v>398</v>
      </c>
      <c r="E78" s="38" t="s">
        <v>398</v>
      </c>
      <c r="F78" s="29"/>
      <c r="G78" s="38" t="s">
        <v>398</v>
      </c>
      <c r="H78" s="38" t="s">
        <v>398</v>
      </c>
      <c r="I78" s="34"/>
      <c r="J78" s="34"/>
      <c r="K78" s="34"/>
      <c r="L78" s="34"/>
      <c r="M78" s="38" t="s">
        <v>398</v>
      </c>
      <c r="N78" s="38" t="s">
        <v>398</v>
      </c>
      <c r="O78" s="38" t="s">
        <v>398</v>
      </c>
      <c r="P78" s="38" t="s">
        <v>398</v>
      </c>
      <c r="Q78" s="38" t="s">
        <v>398</v>
      </c>
      <c r="R78" s="29"/>
      <c r="S78" s="29"/>
      <c r="T78" s="29"/>
      <c r="U78" s="29"/>
      <c r="V78" s="29"/>
      <c r="W78" s="37" t="s">
        <v>384</v>
      </c>
      <c r="X78" s="29"/>
      <c r="Y78" s="29"/>
      <c r="Z78" s="39" t="s">
        <v>392</v>
      </c>
      <c r="AA78" s="34"/>
    </row>
    <row r="79" spans="1:27" ht="30" customHeight="1">
      <c r="A79" s="26">
        <v>12</v>
      </c>
      <c r="B79" s="27" t="s">
        <v>506</v>
      </c>
      <c r="C79" s="29"/>
      <c r="D79" s="38" t="s">
        <v>398</v>
      </c>
      <c r="E79" s="38" t="s">
        <v>398</v>
      </c>
      <c r="F79" s="29"/>
      <c r="G79" s="38" t="s">
        <v>398</v>
      </c>
      <c r="H79" s="38" t="s">
        <v>398</v>
      </c>
      <c r="I79" s="34"/>
      <c r="J79" s="34"/>
      <c r="K79" s="34"/>
      <c r="L79" s="34"/>
      <c r="M79" s="38" t="s">
        <v>398</v>
      </c>
      <c r="N79" s="38" t="s">
        <v>398</v>
      </c>
      <c r="O79" s="38" t="s">
        <v>398</v>
      </c>
      <c r="P79" s="38" t="s">
        <v>398</v>
      </c>
      <c r="Q79" s="38" t="s">
        <v>398</v>
      </c>
      <c r="R79" s="29"/>
      <c r="S79" s="29"/>
      <c r="T79" s="29"/>
      <c r="U79" s="29"/>
      <c r="V79" s="29"/>
      <c r="W79" s="37" t="s">
        <v>384</v>
      </c>
      <c r="X79" s="29"/>
      <c r="Y79" s="29"/>
      <c r="Z79" s="39" t="s">
        <v>392</v>
      </c>
      <c r="AA79" s="34"/>
    </row>
    <row r="80" spans="1:27" ht="30" customHeight="1">
      <c r="A80" s="26">
        <v>13</v>
      </c>
      <c r="B80" s="27" t="s">
        <v>478</v>
      </c>
      <c r="C80" s="29"/>
      <c r="D80" s="39" t="s">
        <v>392</v>
      </c>
      <c r="E80" s="39" t="s">
        <v>392</v>
      </c>
      <c r="F80" s="29"/>
      <c r="G80" s="39" t="s">
        <v>392</v>
      </c>
      <c r="H80" s="39" t="s">
        <v>392</v>
      </c>
      <c r="I80" s="34"/>
      <c r="J80" s="34"/>
      <c r="K80" s="34"/>
      <c r="L80" s="34"/>
      <c r="M80" s="39" t="s">
        <v>392</v>
      </c>
      <c r="N80" s="39" t="s">
        <v>392</v>
      </c>
      <c r="O80" s="39" t="s">
        <v>392</v>
      </c>
      <c r="P80" s="39" t="s">
        <v>392</v>
      </c>
      <c r="Q80" s="39" t="s">
        <v>392</v>
      </c>
      <c r="R80" s="29"/>
      <c r="S80" s="29"/>
      <c r="T80" s="29"/>
      <c r="U80" s="29"/>
      <c r="V80" s="29"/>
      <c r="W80" s="39" t="s">
        <v>392</v>
      </c>
      <c r="X80" s="29"/>
      <c r="Y80" s="29"/>
      <c r="Z80" s="39" t="s">
        <v>392</v>
      </c>
      <c r="AA80" s="34"/>
    </row>
    <row r="81" spans="2:27" ht="30" customHeight="1"/>
    <row r="82" spans="2:27" ht="30" customHeight="1"/>
    <row r="83" spans="2:27" ht="30" customHeight="1"/>
    <row r="84" spans="2:27" s="19" customFormat="1" ht="30" customHeight="1"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/>
      <c r="R84"/>
      <c r="S84" s="17"/>
      <c r="T84"/>
      <c r="U84"/>
      <c r="V84"/>
      <c r="W84"/>
      <c r="X84"/>
      <c r="Y84"/>
      <c r="Z84"/>
      <c r="AA84"/>
    </row>
    <row r="85" spans="2:27" s="19" customFormat="1" ht="30" customHeight="1"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/>
      <c r="R85"/>
      <c r="S85" s="17"/>
      <c r="T85"/>
      <c r="U85"/>
      <c r="V85"/>
      <c r="W85"/>
      <c r="X85"/>
      <c r="Y85"/>
      <c r="Z85"/>
      <c r="AA85"/>
    </row>
    <row r="86" spans="2:27" s="19" customFormat="1" ht="30" customHeight="1"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/>
      <c r="R86"/>
      <c r="S86" s="17"/>
      <c r="T86"/>
      <c r="U86"/>
      <c r="V86"/>
      <c r="W86"/>
      <c r="X86"/>
      <c r="Y86"/>
      <c r="Z86"/>
      <c r="AA86"/>
    </row>
  </sheetData>
  <mergeCells count="80">
    <mergeCell ref="AA70:AA71"/>
    <mergeCell ref="K70:K71"/>
    <mergeCell ref="L70:L71"/>
    <mergeCell ref="R70:R71"/>
    <mergeCell ref="S70:S71"/>
    <mergeCell ref="T70:T71"/>
    <mergeCell ref="U70:U71"/>
    <mergeCell ref="A70:A71"/>
    <mergeCell ref="B70:B71"/>
    <mergeCell ref="C70:C71"/>
    <mergeCell ref="F70:F71"/>
    <mergeCell ref="I70:I71"/>
    <mergeCell ref="J70:J71"/>
    <mergeCell ref="S55:S56"/>
    <mergeCell ref="T55:T56"/>
    <mergeCell ref="U55:U56"/>
    <mergeCell ref="V55:V56"/>
    <mergeCell ref="V70:V71"/>
    <mergeCell ref="W55:W56"/>
    <mergeCell ref="A66:AA66"/>
    <mergeCell ref="I55:I56"/>
    <mergeCell ref="J55:J56"/>
    <mergeCell ref="K55:K56"/>
    <mergeCell ref="L55:L56"/>
    <mergeCell ref="M55:M56"/>
    <mergeCell ref="R55:R56"/>
    <mergeCell ref="A55:A56"/>
    <mergeCell ref="B55:B56"/>
    <mergeCell ref="E55:E56"/>
    <mergeCell ref="F55:F56"/>
    <mergeCell ref="G55:G56"/>
    <mergeCell ref="A44:AA44"/>
    <mergeCell ref="A51:AA51"/>
    <mergeCell ref="O40:O41"/>
    <mergeCell ref="P40:P41"/>
    <mergeCell ref="R40:R41"/>
    <mergeCell ref="S40:S41"/>
    <mergeCell ref="T40:T41"/>
    <mergeCell ref="U40:U41"/>
    <mergeCell ref="A35:AA35"/>
    <mergeCell ref="A40:A41"/>
    <mergeCell ref="B40:B41"/>
    <mergeCell ref="C40:C41"/>
    <mergeCell ref="D40:D41"/>
    <mergeCell ref="F40:F41"/>
    <mergeCell ref="H40:H41"/>
    <mergeCell ref="I40:I41"/>
    <mergeCell ref="J40:J41"/>
    <mergeCell ref="K40:K41"/>
    <mergeCell ref="V40:V41"/>
    <mergeCell ref="W40:W41"/>
    <mergeCell ref="AA13:AA14"/>
    <mergeCell ref="A10:AA10"/>
    <mergeCell ref="A13:A14"/>
    <mergeCell ref="B13:B14"/>
    <mergeCell ref="C13:C14"/>
    <mergeCell ref="D13:D14"/>
    <mergeCell ref="G13:G14"/>
    <mergeCell ref="K13:K14"/>
    <mergeCell ref="L13:L14"/>
    <mergeCell ref="M13:M14"/>
    <mergeCell ref="R13:R14"/>
    <mergeCell ref="S13:S14"/>
    <mergeCell ref="T13:T14"/>
    <mergeCell ref="U13:U14"/>
    <mergeCell ref="V13:V14"/>
    <mergeCell ref="Z13:Z14"/>
    <mergeCell ref="D5:F5"/>
    <mergeCell ref="H5:K5"/>
    <mergeCell ref="M5:P5"/>
    <mergeCell ref="V5:AA5"/>
    <mergeCell ref="A7:A9"/>
    <mergeCell ref="B7:B9"/>
    <mergeCell ref="C7:AA7"/>
    <mergeCell ref="A1:AA1"/>
    <mergeCell ref="A2:AA2"/>
    <mergeCell ref="D4:F4"/>
    <mergeCell ref="H4:K4"/>
    <mergeCell ref="M4:S4"/>
    <mergeCell ref="V4:AA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655C6-8D09-446E-B5C2-93A9D4096B56}">
  <dimension ref="A1:AM79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RowHeight="15"/>
  <cols>
    <col min="1" max="1" width="6" style="19" bestFit="1" customWidth="1"/>
    <col min="2" max="2" width="44.140625" style="17" bestFit="1" customWidth="1"/>
    <col min="3" max="3" width="4.7109375" style="17" customWidth="1"/>
    <col min="4" max="4" width="4.85546875" style="17" bestFit="1" customWidth="1"/>
    <col min="5" max="6" width="6.85546875" style="17" bestFit="1" customWidth="1"/>
    <col min="7" max="8" width="6.85546875" style="17" customWidth="1"/>
    <col min="9" max="9" width="6.85546875" style="17" bestFit="1" customWidth="1"/>
    <col min="10" max="12" width="4.7109375" style="17" customWidth="1"/>
    <col min="13" max="13" width="6.85546875" style="17" bestFit="1" customWidth="1"/>
    <col min="14" max="16" width="4.7109375" style="17" customWidth="1"/>
    <col min="17" max="18" width="4.7109375" customWidth="1"/>
    <col min="19" max="19" width="4.7109375" style="17" customWidth="1"/>
    <col min="20" max="21" width="4.7109375" customWidth="1"/>
    <col min="22" max="30" width="6.140625" bestFit="1" customWidth="1"/>
    <col min="31" max="31" width="6.5703125" bestFit="1" customWidth="1"/>
    <col min="32" max="37" width="6.140625" bestFit="1" customWidth="1"/>
    <col min="38" max="38" width="4.7109375" style="17" customWidth="1"/>
    <col min="39" max="39" width="6.5703125" bestFit="1" customWidth="1"/>
  </cols>
  <sheetData>
    <row r="1" spans="1:39" ht="18" customHeight="1">
      <c r="A1" s="151" t="s">
        <v>791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</row>
    <row r="2" spans="1:39" ht="3.7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V2" s="8"/>
      <c r="W2" s="8"/>
      <c r="X2" s="8"/>
      <c r="Y2" s="8"/>
      <c r="Z2" s="8"/>
      <c r="AA2" s="8"/>
      <c r="AB2" s="8"/>
      <c r="AC2" s="8"/>
      <c r="AD2" s="8"/>
      <c r="AE2" s="8"/>
      <c r="AL2" s="8"/>
    </row>
    <row r="3" spans="1:39" ht="18" customHeight="1">
      <c r="A3" s="8"/>
      <c r="B3" s="8"/>
      <c r="C3" s="9" t="s">
        <v>384</v>
      </c>
      <c r="D3" s="172" t="s">
        <v>385</v>
      </c>
      <c r="E3" s="172"/>
      <c r="F3" s="172"/>
      <c r="G3" s="10" t="s">
        <v>386</v>
      </c>
      <c r="H3" s="172" t="s">
        <v>387</v>
      </c>
      <c r="I3" s="172"/>
      <c r="J3" s="172"/>
      <c r="K3" s="172"/>
      <c r="L3" s="11" t="s">
        <v>388</v>
      </c>
      <c r="M3" s="172" t="s">
        <v>389</v>
      </c>
      <c r="N3" s="172"/>
      <c r="O3" s="172"/>
      <c r="P3" s="172"/>
      <c r="Q3" s="172"/>
      <c r="R3" s="172"/>
      <c r="S3" s="172"/>
      <c r="T3" s="12"/>
      <c r="U3" s="13" t="s">
        <v>390</v>
      </c>
      <c r="V3" s="172" t="s">
        <v>391</v>
      </c>
      <c r="W3" s="172"/>
      <c r="X3" s="172"/>
      <c r="Y3" s="172"/>
      <c r="Z3" s="172"/>
      <c r="AD3" s="12"/>
      <c r="AE3" s="8"/>
      <c r="AF3" s="8"/>
      <c r="AL3" s="12"/>
    </row>
    <row r="4" spans="1:39" ht="18" customHeight="1">
      <c r="A4" s="8"/>
      <c r="B4" s="8"/>
      <c r="C4" s="14" t="s">
        <v>392</v>
      </c>
      <c r="D4" s="172" t="s">
        <v>393</v>
      </c>
      <c r="E4" s="172"/>
      <c r="F4" s="172"/>
      <c r="G4" s="15" t="s">
        <v>394</v>
      </c>
      <c r="H4" s="172" t="s">
        <v>395</v>
      </c>
      <c r="I4" s="172"/>
      <c r="J4" s="172"/>
      <c r="K4" s="172"/>
      <c r="L4" s="16" t="s">
        <v>396</v>
      </c>
      <c r="M4" s="172" t="s">
        <v>397</v>
      </c>
      <c r="N4" s="172"/>
      <c r="O4" s="172"/>
      <c r="P4" s="172"/>
      <c r="T4" s="12"/>
      <c r="U4" s="18" t="s">
        <v>398</v>
      </c>
      <c r="V4" s="172" t="s">
        <v>399</v>
      </c>
      <c r="W4" s="172"/>
      <c r="X4" s="172"/>
      <c r="Y4" s="172"/>
      <c r="Z4" s="172"/>
      <c r="AD4" s="12"/>
      <c r="AE4" s="8"/>
      <c r="AF4" s="8"/>
      <c r="AL4" s="12"/>
    </row>
    <row r="5" spans="1:39" ht="3.75" customHeight="1"/>
    <row r="6" spans="1:39" s="19" customFormat="1" ht="15" customHeight="1">
      <c r="A6" s="143" t="s">
        <v>400</v>
      </c>
      <c r="B6" s="145" t="s">
        <v>401</v>
      </c>
      <c r="C6" s="147" t="s">
        <v>402</v>
      </c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</row>
    <row r="7" spans="1:39" s="19" customFormat="1" ht="171.75" customHeight="1">
      <c r="A7" s="153"/>
      <c r="B7" s="154"/>
      <c r="C7" s="20" t="s">
        <v>718</v>
      </c>
      <c r="D7" s="20" t="s">
        <v>719</v>
      </c>
      <c r="E7" s="20" t="s">
        <v>720</v>
      </c>
      <c r="F7" s="20" t="s">
        <v>721</v>
      </c>
      <c r="G7" s="20" t="s">
        <v>722</v>
      </c>
      <c r="H7" s="20" t="s">
        <v>723</v>
      </c>
      <c r="I7" s="22" t="s">
        <v>724</v>
      </c>
      <c r="J7" s="22" t="s">
        <v>725</v>
      </c>
      <c r="K7" s="20" t="s">
        <v>726</v>
      </c>
      <c r="L7" s="22" t="s">
        <v>727</v>
      </c>
      <c r="M7" s="22" t="s">
        <v>728</v>
      </c>
      <c r="N7" s="22" t="s">
        <v>792</v>
      </c>
      <c r="O7" s="22" t="s">
        <v>793</v>
      </c>
      <c r="P7" s="22" t="s">
        <v>794</v>
      </c>
      <c r="Q7" s="22" t="s">
        <v>795</v>
      </c>
      <c r="R7" s="22" t="s">
        <v>796</v>
      </c>
      <c r="S7" s="22" t="s">
        <v>797</v>
      </c>
      <c r="T7" s="22" t="s">
        <v>796</v>
      </c>
      <c r="U7" s="22" t="s">
        <v>798</v>
      </c>
      <c r="V7" s="22" t="s">
        <v>799</v>
      </c>
      <c r="W7" s="93" t="s">
        <v>800</v>
      </c>
      <c r="X7" s="22" t="s">
        <v>801</v>
      </c>
      <c r="Y7" s="22" t="s">
        <v>802</v>
      </c>
      <c r="Z7" s="22" t="s">
        <v>803</v>
      </c>
      <c r="AA7" s="22" t="s">
        <v>804</v>
      </c>
      <c r="AB7" s="22" t="s">
        <v>805</v>
      </c>
      <c r="AC7" s="22" t="s">
        <v>806</v>
      </c>
      <c r="AD7" s="20" t="s">
        <v>762</v>
      </c>
      <c r="AE7" s="93" t="s">
        <v>807</v>
      </c>
      <c r="AF7" s="93" t="s">
        <v>808</v>
      </c>
      <c r="AG7" s="93" t="s">
        <v>809</v>
      </c>
      <c r="AH7" s="22" t="s">
        <v>810</v>
      </c>
      <c r="AI7" s="22" t="s">
        <v>771</v>
      </c>
      <c r="AJ7" s="22" t="s">
        <v>772</v>
      </c>
      <c r="AK7" s="22" t="s">
        <v>773</v>
      </c>
      <c r="AL7" s="22" t="s">
        <v>774</v>
      </c>
      <c r="AM7" s="22" t="s">
        <v>775</v>
      </c>
    </row>
    <row r="8" spans="1:39" s="25" customFormat="1">
      <c r="A8" s="144"/>
      <c r="B8" s="146"/>
      <c r="C8" s="23" t="s">
        <v>452</v>
      </c>
      <c r="D8" s="23" t="s">
        <v>811</v>
      </c>
      <c r="E8" s="23" t="s">
        <v>455</v>
      </c>
      <c r="F8" s="23" t="s">
        <v>457</v>
      </c>
      <c r="G8" s="23" t="s">
        <v>812</v>
      </c>
      <c r="H8" s="23" t="s">
        <v>460</v>
      </c>
      <c r="I8" s="24" t="s">
        <v>462</v>
      </c>
      <c r="J8" s="24" t="s">
        <v>813</v>
      </c>
      <c r="K8" s="23" t="s">
        <v>465</v>
      </c>
      <c r="L8" s="24" t="s">
        <v>467</v>
      </c>
      <c r="M8" s="24" t="s">
        <v>814</v>
      </c>
      <c r="N8" s="24" t="s">
        <v>730</v>
      </c>
      <c r="O8" s="24" t="s">
        <v>732</v>
      </c>
      <c r="P8" s="24" t="s">
        <v>734</v>
      </c>
      <c r="Q8" s="24" t="s">
        <v>737</v>
      </c>
      <c r="R8" s="24" t="s">
        <v>738</v>
      </c>
      <c r="S8" s="24" t="s">
        <v>740</v>
      </c>
      <c r="T8" s="24" t="s">
        <v>742</v>
      </c>
      <c r="U8" s="24" t="s">
        <v>744</v>
      </c>
      <c r="V8" s="24" t="s">
        <v>746</v>
      </c>
      <c r="W8" s="23" t="s">
        <v>748</v>
      </c>
      <c r="X8" s="24" t="s">
        <v>750</v>
      </c>
      <c r="Y8" s="24" t="s">
        <v>752</v>
      </c>
      <c r="Z8" s="24" t="s">
        <v>754</v>
      </c>
      <c r="AA8" s="24" t="s">
        <v>757</v>
      </c>
      <c r="AB8" s="24" t="s">
        <v>759</v>
      </c>
      <c r="AC8" s="24" t="s">
        <v>761</v>
      </c>
      <c r="AD8" s="23" t="s">
        <v>477</v>
      </c>
      <c r="AE8" s="23" t="s">
        <v>479</v>
      </c>
      <c r="AF8" s="23" t="s">
        <v>765</v>
      </c>
      <c r="AG8" s="23" t="s">
        <v>767</v>
      </c>
      <c r="AH8" s="24" t="s">
        <v>769</v>
      </c>
      <c r="AI8" s="24" t="s">
        <v>815</v>
      </c>
      <c r="AJ8" s="24" t="s">
        <v>816</v>
      </c>
      <c r="AK8" s="24" t="s">
        <v>817</v>
      </c>
      <c r="AL8" s="24" t="s">
        <v>818</v>
      </c>
      <c r="AM8" s="24" t="s">
        <v>819</v>
      </c>
    </row>
    <row r="9" spans="1:39">
      <c r="A9" s="157" t="s">
        <v>820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</row>
    <row r="10" spans="1:39" ht="30" customHeight="1">
      <c r="A10" s="26">
        <v>1</v>
      </c>
      <c r="B10" s="27" t="s">
        <v>448</v>
      </c>
      <c r="C10" s="29"/>
      <c r="D10" s="29"/>
      <c r="E10" s="29"/>
      <c r="F10" s="29"/>
      <c r="G10" s="28" t="s">
        <v>390</v>
      </c>
      <c r="H10" s="28" t="s">
        <v>390</v>
      </c>
      <c r="I10" s="29"/>
      <c r="J10" s="29"/>
      <c r="K10" s="28" t="s">
        <v>390</v>
      </c>
      <c r="L10" s="29"/>
      <c r="M10" s="29"/>
      <c r="N10" s="1"/>
      <c r="O10" s="35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8" t="s">
        <v>390</v>
      </c>
      <c r="AB10" s="28" t="s">
        <v>390</v>
      </c>
      <c r="AC10" s="28" t="s">
        <v>390</v>
      </c>
      <c r="AD10" s="28" t="s">
        <v>390</v>
      </c>
      <c r="AE10" s="28" t="s">
        <v>390</v>
      </c>
      <c r="AF10" s="28" t="s">
        <v>390</v>
      </c>
      <c r="AG10" s="28" t="s">
        <v>390</v>
      </c>
      <c r="AH10" s="29"/>
      <c r="AI10" s="28" t="s">
        <v>390</v>
      </c>
      <c r="AJ10" s="28" t="s">
        <v>390</v>
      </c>
      <c r="AK10" s="28" t="s">
        <v>390</v>
      </c>
      <c r="AL10" s="28" t="s">
        <v>390</v>
      </c>
      <c r="AM10" s="28" t="s">
        <v>390</v>
      </c>
    </row>
    <row r="11" spans="1:39" ht="30" customHeight="1">
      <c r="A11" s="31" t="s">
        <v>449</v>
      </c>
      <c r="B11" s="27" t="s">
        <v>450</v>
      </c>
      <c r="C11" s="29"/>
      <c r="D11" s="29"/>
      <c r="E11" s="29"/>
      <c r="F11" s="29"/>
      <c r="G11" s="29"/>
      <c r="H11" s="29"/>
      <c r="I11" s="35"/>
      <c r="J11" s="35"/>
      <c r="K11" s="34"/>
      <c r="L11" s="35"/>
      <c r="M11" s="1"/>
      <c r="N11" s="35"/>
      <c r="O11" s="35"/>
      <c r="P11" s="35"/>
      <c r="Q11" s="35"/>
      <c r="R11" s="35"/>
      <c r="S11" s="35"/>
      <c r="T11" s="35"/>
      <c r="U11" s="35"/>
      <c r="V11" s="40"/>
      <c r="W11" s="40"/>
      <c r="X11" s="1"/>
      <c r="Y11" s="1"/>
      <c r="Z11" s="1"/>
      <c r="AA11" s="39" t="s">
        <v>392</v>
      </c>
      <c r="AB11" s="29"/>
      <c r="AC11" s="29"/>
      <c r="AD11" s="32"/>
      <c r="AE11" s="1"/>
      <c r="AF11" s="1"/>
      <c r="AG11" s="1"/>
      <c r="AH11" s="1"/>
      <c r="AI11" s="1"/>
      <c r="AJ11" s="1"/>
      <c r="AK11" s="1"/>
      <c r="AL11" s="28" t="s">
        <v>390</v>
      </c>
      <c r="AM11" s="34"/>
    </row>
    <row r="12" spans="1:39" ht="15" customHeight="1">
      <c r="A12" s="159">
        <v>3</v>
      </c>
      <c r="B12" s="161" t="s">
        <v>451</v>
      </c>
      <c r="C12" s="70"/>
      <c r="D12" s="70"/>
      <c r="E12" s="70"/>
      <c r="F12" s="70"/>
      <c r="G12" s="36" t="s">
        <v>394</v>
      </c>
      <c r="H12" s="36" t="s">
        <v>394</v>
      </c>
      <c r="I12" s="36" t="s">
        <v>394</v>
      </c>
      <c r="J12" s="70"/>
      <c r="K12" s="36" t="s">
        <v>394</v>
      </c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173" t="s">
        <v>390</v>
      </c>
      <c r="AC12" s="173" t="s">
        <v>390</v>
      </c>
      <c r="AD12" s="70"/>
      <c r="AE12" s="70"/>
      <c r="AF12" s="175" t="s">
        <v>392</v>
      </c>
      <c r="AG12" s="177" t="s">
        <v>386</v>
      </c>
      <c r="AH12" s="155"/>
      <c r="AI12" s="155"/>
      <c r="AJ12" s="177" t="s">
        <v>386</v>
      </c>
      <c r="AK12" s="177" t="s">
        <v>386</v>
      </c>
      <c r="AL12" s="173" t="s">
        <v>390</v>
      </c>
      <c r="AM12" s="36" t="s">
        <v>394</v>
      </c>
    </row>
    <row r="13" spans="1:39" ht="15" customHeight="1">
      <c r="A13" s="160"/>
      <c r="B13" s="162"/>
      <c r="C13" s="71"/>
      <c r="D13" s="71"/>
      <c r="E13" s="71"/>
      <c r="F13" s="71"/>
      <c r="G13" s="37" t="s">
        <v>384</v>
      </c>
      <c r="H13" s="37" t="s">
        <v>384</v>
      </c>
      <c r="I13" s="37" t="s">
        <v>384</v>
      </c>
      <c r="J13" s="71"/>
      <c r="K13" s="37" t="s">
        <v>384</v>
      </c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174"/>
      <c r="AC13" s="174"/>
      <c r="AD13" s="71"/>
      <c r="AE13" s="71"/>
      <c r="AF13" s="176"/>
      <c r="AG13" s="178"/>
      <c r="AH13" s="156"/>
      <c r="AI13" s="156"/>
      <c r="AJ13" s="178"/>
      <c r="AK13" s="178"/>
      <c r="AL13" s="174"/>
      <c r="AM13" s="37" t="s">
        <v>384</v>
      </c>
    </row>
    <row r="14" spans="1:39" ht="30" customHeight="1">
      <c r="A14" s="31" t="s">
        <v>452</v>
      </c>
      <c r="B14" s="27" t="s">
        <v>453</v>
      </c>
      <c r="C14" s="29"/>
      <c r="D14" s="29"/>
      <c r="E14" s="29"/>
      <c r="F14" s="29"/>
      <c r="G14" s="37" t="s">
        <v>384</v>
      </c>
      <c r="H14" s="37" t="s">
        <v>384</v>
      </c>
      <c r="I14" s="35"/>
      <c r="J14" s="35"/>
      <c r="K14" s="29"/>
      <c r="L14" s="35"/>
      <c r="M14" s="1"/>
      <c r="N14" s="35"/>
      <c r="O14" s="35"/>
      <c r="P14" s="35"/>
      <c r="Q14" s="35"/>
      <c r="R14" s="35"/>
      <c r="S14" s="40"/>
      <c r="T14" s="40"/>
      <c r="U14" s="40"/>
      <c r="V14" s="40"/>
      <c r="W14" s="40"/>
      <c r="X14" s="1"/>
      <c r="Y14" s="1"/>
      <c r="Z14" s="1"/>
      <c r="AA14" s="37" t="s">
        <v>384</v>
      </c>
      <c r="AB14" s="37" t="s">
        <v>384</v>
      </c>
      <c r="AC14" s="37" t="s">
        <v>384</v>
      </c>
      <c r="AD14" s="29"/>
      <c r="AE14" s="37" t="s">
        <v>384</v>
      </c>
      <c r="AF14" s="1"/>
      <c r="AG14" s="1"/>
      <c r="AH14" s="1"/>
      <c r="AI14" s="1"/>
      <c r="AJ14" s="1"/>
      <c r="AK14" s="1"/>
      <c r="AL14" s="28" t="s">
        <v>390</v>
      </c>
      <c r="AM14" s="29"/>
    </row>
    <row r="15" spans="1:39" ht="30" customHeight="1">
      <c r="A15" s="26">
        <v>5</v>
      </c>
      <c r="B15" s="27" t="s">
        <v>454</v>
      </c>
      <c r="C15" s="29"/>
      <c r="D15" s="29"/>
      <c r="E15" s="29"/>
      <c r="F15" s="29"/>
      <c r="G15" s="29"/>
      <c r="H15" s="29"/>
      <c r="I15" s="35"/>
      <c r="J15" s="35"/>
      <c r="K15" s="29"/>
      <c r="L15" s="35"/>
      <c r="M15" s="1"/>
      <c r="N15" s="35"/>
      <c r="O15" s="35"/>
      <c r="P15" s="35"/>
      <c r="Q15" s="35"/>
      <c r="R15" s="35"/>
      <c r="S15" s="40"/>
      <c r="T15" s="40"/>
      <c r="U15" s="40"/>
      <c r="V15" s="40"/>
      <c r="W15" s="40"/>
      <c r="X15" s="1"/>
      <c r="Y15" s="1"/>
      <c r="Z15" s="1"/>
      <c r="AA15" s="1"/>
      <c r="AB15" s="1"/>
      <c r="AC15" s="1"/>
      <c r="AD15" s="29"/>
      <c r="AE15" s="1"/>
      <c r="AF15" s="1"/>
      <c r="AG15" s="1"/>
      <c r="AH15" s="1"/>
      <c r="AI15" s="1"/>
      <c r="AJ15" s="1"/>
      <c r="AK15" s="1"/>
      <c r="AL15" s="1"/>
      <c r="AM15" s="29"/>
    </row>
    <row r="16" spans="1:39" ht="30" customHeight="1">
      <c r="A16" s="31" t="s">
        <v>455</v>
      </c>
      <c r="B16" s="27" t="s">
        <v>456</v>
      </c>
      <c r="C16" s="29"/>
      <c r="D16" s="29"/>
      <c r="E16" s="29"/>
      <c r="F16" s="29"/>
      <c r="G16" s="29"/>
      <c r="H16" s="29"/>
      <c r="I16" s="35"/>
      <c r="J16" s="35"/>
      <c r="K16" s="33" t="s">
        <v>386</v>
      </c>
      <c r="L16" s="35"/>
      <c r="M16" s="1"/>
      <c r="N16" s="35"/>
      <c r="O16" s="35"/>
      <c r="P16" s="35"/>
      <c r="Q16" s="35"/>
      <c r="R16" s="35"/>
      <c r="S16" s="40"/>
      <c r="T16" s="40"/>
      <c r="U16" s="40"/>
      <c r="V16" s="40"/>
      <c r="W16" s="40"/>
      <c r="X16" s="1"/>
      <c r="Y16" s="1"/>
      <c r="Z16" s="1"/>
      <c r="AA16" s="39" t="s">
        <v>392</v>
      </c>
      <c r="AB16" s="39" t="s">
        <v>392</v>
      </c>
      <c r="AC16" s="39" t="s">
        <v>392</v>
      </c>
      <c r="AD16" s="33" t="s">
        <v>386</v>
      </c>
      <c r="AE16" s="39" t="s">
        <v>392</v>
      </c>
      <c r="AF16" s="39" t="s">
        <v>392</v>
      </c>
      <c r="AG16" s="33" t="s">
        <v>386</v>
      </c>
      <c r="AH16" s="1"/>
      <c r="AI16" s="33" t="s">
        <v>386</v>
      </c>
      <c r="AJ16" s="39" t="s">
        <v>392</v>
      </c>
      <c r="AK16" s="33" t="s">
        <v>386</v>
      </c>
      <c r="AL16" s="28" t="s">
        <v>390</v>
      </c>
      <c r="AM16" s="33" t="s">
        <v>386</v>
      </c>
    </row>
    <row r="17" spans="1:39" ht="30" customHeight="1">
      <c r="A17" s="31" t="s">
        <v>457</v>
      </c>
      <c r="B17" s="27" t="s">
        <v>458</v>
      </c>
      <c r="C17" s="29"/>
      <c r="D17" s="29"/>
      <c r="E17" s="29"/>
      <c r="F17" s="29"/>
      <c r="G17" s="39" t="s">
        <v>392</v>
      </c>
      <c r="H17" s="39" t="s">
        <v>392</v>
      </c>
      <c r="I17" s="40"/>
      <c r="J17" s="40"/>
      <c r="K17" s="39" t="s">
        <v>392</v>
      </c>
      <c r="L17" s="40"/>
      <c r="M17" s="1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1"/>
      <c r="Y17" s="1"/>
      <c r="Z17" s="1"/>
      <c r="AA17" s="1"/>
      <c r="AB17" s="39" t="s">
        <v>392</v>
      </c>
      <c r="AC17" s="39" t="s">
        <v>392</v>
      </c>
      <c r="AD17" s="33" t="s">
        <v>386</v>
      </c>
      <c r="AE17" s="39" t="s">
        <v>392</v>
      </c>
      <c r="AF17" s="39" t="s">
        <v>392</v>
      </c>
      <c r="AG17" s="33" t="s">
        <v>386</v>
      </c>
      <c r="AH17" s="1"/>
      <c r="AI17" s="1"/>
      <c r="AJ17" s="39" t="s">
        <v>392</v>
      </c>
      <c r="AK17" s="33" t="s">
        <v>386</v>
      </c>
      <c r="AL17" s="28" t="s">
        <v>390</v>
      </c>
      <c r="AM17" s="39" t="s">
        <v>392</v>
      </c>
    </row>
    <row r="18" spans="1:39" ht="30" customHeight="1">
      <c r="A18" s="26">
        <v>8</v>
      </c>
      <c r="B18" s="27" t="s">
        <v>459</v>
      </c>
      <c r="C18" s="29"/>
      <c r="D18" s="29"/>
      <c r="E18" s="29"/>
      <c r="F18" s="29"/>
      <c r="G18" s="29"/>
      <c r="H18" s="29"/>
      <c r="I18" s="40"/>
      <c r="J18" s="40"/>
      <c r="K18" s="29"/>
      <c r="L18" s="40"/>
      <c r="M18" s="1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1"/>
      <c r="Y18" s="1"/>
      <c r="Z18" s="1"/>
      <c r="AA18" s="1"/>
      <c r="AB18" s="1"/>
      <c r="AC18" s="1"/>
      <c r="AD18" s="29"/>
      <c r="AE18" s="1"/>
      <c r="AF18" s="1"/>
      <c r="AG18" s="1"/>
      <c r="AH18" s="1"/>
      <c r="AI18" s="1"/>
      <c r="AJ18" s="1"/>
      <c r="AK18" s="1"/>
      <c r="AL18" s="1"/>
      <c r="AM18" s="29"/>
    </row>
    <row r="19" spans="1:39" ht="30" customHeight="1">
      <c r="A19" s="31" t="s">
        <v>460</v>
      </c>
      <c r="B19" s="27" t="s">
        <v>461</v>
      </c>
      <c r="C19" s="29"/>
      <c r="D19" s="29"/>
      <c r="E19" s="29"/>
      <c r="F19" s="29"/>
      <c r="G19" s="29"/>
      <c r="H19" s="29"/>
      <c r="I19" s="40"/>
      <c r="J19" s="40"/>
      <c r="K19" s="29"/>
      <c r="L19" s="40"/>
      <c r="M19" s="1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1"/>
      <c r="Y19" s="1"/>
      <c r="Z19" s="1"/>
      <c r="AA19" s="1"/>
      <c r="AB19" s="1"/>
      <c r="AC19" s="1"/>
      <c r="AD19" s="29"/>
      <c r="AE19" s="1"/>
      <c r="AF19" s="1"/>
      <c r="AG19" s="1"/>
      <c r="AH19" s="1"/>
      <c r="AI19" s="1"/>
      <c r="AJ19" s="1"/>
      <c r="AK19" s="1"/>
      <c r="AL19" s="1"/>
      <c r="AM19" s="29"/>
    </row>
    <row r="20" spans="1:39" ht="30" customHeight="1">
      <c r="A20" s="26">
        <v>11</v>
      </c>
      <c r="B20" s="27" t="s">
        <v>464</v>
      </c>
      <c r="C20" s="29"/>
      <c r="D20" s="29"/>
      <c r="E20" s="29"/>
      <c r="F20" s="29"/>
      <c r="G20" s="29"/>
      <c r="H20" s="29"/>
      <c r="I20" s="40"/>
      <c r="J20" s="40"/>
      <c r="K20" s="29"/>
      <c r="L20" s="40"/>
      <c r="M20" s="1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1"/>
      <c r="Y20" s="1"/>
      <c r="Z20" s="1"/>
      <c r="AA20" s="1"/>
      <c r="AB20" s="1"/>
      <c r="AC20" s="1"/>
      <c r="AD20" s="29"/>
      <c r="AE20" s="1"/>
      <c r="AF20" s="1"/>
      <c r="AG20" s="1"/>
      <c r="AH20" s="1"/>
      <c r="AI20" s="1"/>
      <c r="AJ20" s="1"/>
      <c r="AK20" s="1"/>
      <c r="AL20" s="1"/>
      <c r="AM20" s="29"/>
    </row>
    <row r="21" spans="1:39" ht="30" customHeight="1">
      <c r="A21" s="31" t="s">
        <v>467</v>
      </c>
      <c r="B21" s="27" t="s">
        <v>468</v>
      </c>
      <c r="C21" s="29"/>
      <c r="D21" s="29"/>
      <c r="E21" s="29"/>
      <c r="F21" s="29"/>
      <c r="G21" s="37" t="s">
        <v>384</v>
      </c>
      <c r="H21" s="37" t="s">
        <v>384</v>
      </c>
      <c r="I21" s="40"/>
      <c r="J21" s="40"/>
      <c r="K21" s="33" t="s">
        <v>386</v>
      </c>
      <c r="L21" s="40"/>
      <c r="M21" s="1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1"/>
      <c r="Y21" s="1"/>
      <c r="Z21" s="1"/>
      <c r="AA21" s="37" t="s">
        <v>384</v>
      </c>
      <c r="AB21" s="1"/>
      <c r="AC21" s="1"/>
      <c r="AD21" s="29"/>
      <c r="AE21" s="1"/>
      <c r="AF21" s="1"/>
      <c r="AG21" s="1"/>
      <c r="AH21" s="1"/>
      <c r="AI21" s="1"/>
      <c r="AJ21" s="1"/>
      <c r="AK21" s="1"/>
      <c r="AL21" s="1"/>
      <c r="AM21" s="33" t="s">
        <v>386</v>
      </c>
    </row>
    <row r="22" spans="1:39" ht="30" customHeight="1">
      <c r="A22" s="26">
        <v>14</v>
      </c>
      <c r="B22" s="27" t="s">
        <v>469</v>
      </c>
      <c r="C22" s="29"/>
      <c r="D22" s="29"/>
      <c r="E22" s="29"/>
      <c r="F22" s="29"/>
      <c r="G22" s="37" t="s">
        <v>384</v>
      </c>
      <c r="H22" s="37" t="s">
        <v>384</v>
      </c>
      <c r="I22" s="40"/>
      <c r="J22" s="40"/>
      <c r="K22" s="37" t="s">
        <v>384</v>
      </c>
      <c r="L22" s="40"/>
      <c r="M22" s="1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1"/>
      <c r="Y22" s="1"/>
      <c r="Z22" s="1"/>
      <c r="AA22" s="37" t="s">
        <v>384</v>
      </c>
      <c r="AB22" s="37" t="s">
        <v>384</v>
      </c>
      <c r="AC22" s="37" t="s">
        <v>384</v>
      </c>
      <c r="AD22" s="37" t="s">
        <v>384</v>
      </c>
      <c r="AE22" s="1"/>
      <c r="AF22" s="37" t="s">
        <v>384</v>
      </c>
      <c r="AG22" s="39" t="s">
        <v>392</v>
      </c>
      <c r="AH22" s="1"/>
      <c r="AI22" s="37" t="s">
        <v>384</v>
      </c>
      <c r="AJ22" s="1"/>
      <c r="AK22" s="39" t="s">
        <v>392</v>
      </c>
      <c r="AL22" s="28" t="s">
        <v>390</v>
      </c>
      <c r="AM22" s="37" t="s">
        <v>384</v>
      </c>
    </row>
    <row r="23" spans="1:39" ht="45">
      <c r="A23" s="31" t="s">
        <v>470</v>
      </c>
      <c r="B23" s="27" t="s">
        <v>471</v>
      </c>
      <c r="C23" s="29"/>
      <c r="D23" s="29"/>
      <c r="E23" s="29"/>
      <c r="F23" s="29"/>
      <c r="G23" s="39" t="s">
        <v>392</v>
      </c>
      <c r="H23" s="39" t="s">
        <v>392</v>
      </c>
      <c r="I23" s="40"/>
      <c r="J23" s="40"/>
      <c r="K23" s="29"/>
      <c r="L23" s="40"/>
      <c r="M23" s="1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1"/>
      <c r="Y23" s="1"/>
      <c r="Z23" s="1"/>
      <c r="AA23" s="39" t="s">
        <v>392</v>
      </c>
      <c r="AB23" s="1"/>
      <c r="AC23" s="1"/>
      <c r="AD23" s="33" t="s">
        <v>386</v>
      </c>
      <c r="AE23" s="1"/>
      <c r="AF23" s="39" t="s">
        <v>392</v>
      </c>
      <c r="AG23" s="1"/>
      <c r="AH23" s="1"/>
      <c r="AI23" s="39" t="s">
        <v>392</v>
      </c>
      <c r="AJ23" s="1"/>
      <c r="AK23" s="1"/>
      <c r="AL23" s="1"/>
      <c r="AM23" s="29"/>
    </row>
    <row r="24" spans="1:39" ht="30" customHeight="1">
      <c r="A24" s="31" t="s">
        <v>472</v>
      </c>
      <c r="B24" s="27" t="s">
        <v>473</v>
      </c>
      <c r="C24" s="29"/>
      <c r="D24" s="29"/>
      <c r="E24" s="29"/>
      <c r="F24" s="29"/>
      <c r="G24" s="36" t="s">
        <v>394</v>
      </c>
      <c r="H24" s="36" t="s">
        <v>394</v>
      </c>
      <c r="I24" s="40"/>
      <c r="J24" s="40"/>
      <c r="K24" s="29"/>
      <c r="L24" s="40"/>
      <c r="M24" s="1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1"/>
      <c r="Y24" s="1"/>
      <c r="Z24" s="1"/>
      <c r="AA24" s="36" t="s">
        <v>394</v>
      </c>
      <c r="AB24" s="1"/>
      <c r="AC24" s="1"/>
      <c r="AD24" s="29"/>
      <c r="AE24" s="1"/>
      <c r="AF24" s="1"/>
      <c r="AG24" s="1"/>
      <c r="AH24" s="1"/>
      <c r="AI24" s="36" t="s">
        <v>394</v>
      </c>
      <c r="AJ24" s="1"/>
      <c r="AK24" s="1"/>
      <c r="AL24" s="1"/>
      <c r="AM24" s="29"/>
    </row>
    <row r="25" spans="1:39" ht="30" customHeight="1">
      <c r="A25" s="26">
        <v>17</v>
      </c>
      <c r="B25" s="27" t="s">
        <v>474</v>
      </c>
      <c r="C25" s="29"/>
      <c r="D25" s="29"/>
      <c r="E25" s="29"/>
      <c r="F25" s="29"/>
      <c r="G25" s="29"/>
      <c r="H25" s="29"/>
      <c r="I25" s="40"/>
      <c r="J25" s="40"/>
      <c r="K25" s="29"/>
      <c r="L25" s="40"/>
      <c r="M25" s="1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1"/>
      <c r="Y25" s="1"/>
      <c r="Z25" s="1"/>
      <c r="AA25" s="30" t="s">
        <v>388</v>
      </c>
      <c r="AB25" s="1"/>
      <c r="AC25" s="1"/>
      <c r="AD25" s="30" t="s">
        <v>388</v>
      </c>
      <c r="AE25" s="1"/>
      <c r="AF25" s="1"/>
      <c r="AG25" s="1"/>
      <c r="AH25" s="1"/>
      <c r="AI25" s="1"/>
      <c r="AJ25" s="1"/>
      <c r="AK25" s="1"/>
      <c r="AL25" s="1"/>
      <c r="AM25" s="29"/>
    </row>
    <row r="26" spans="1:39" ht="30" customHeight="1">
      <c r="A26" s="31" t="s">
        <v>475</v>
      </c>
      <c r="B26" s="27" t="s">
        <v>476</v>
      </c>
      <c r="C26" s="29"/>
      <c r="D26" s="29"/>
      <c r="E26" s="29"/>
      <c r="F26" s="29"/>
      <c r="G26" s="33" t="s">
        <v>386</v>
      </c>
      <c r="H26" s="33" t="s">
        <v>386</v>
      </c>
      <c r="I26" s="40"/>
      <c r="J26" s="40"/>
      <c r="K26" s="29"/>
      <c r="L26" s="40"/>
      <c r="M26" s="1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1"/>
      <c r="Y26" s="1"/>
      <c r="Z26" s="1"/>
      <c r="AA26" s="33" t="s">
        <v>386</v>
      </c>
      <c r="AB26" s="1"/>
      <c r="AC26" s="1"/>
      <c r="AD26" s="29"/>
      <c r="AE26" s="39" t="s">
        <v>392</v>
      </c>
      <c r="AF26" s="1"/>
      <c r="AG26" s="1"/>
      <c r="AH26" s="1"/>
      <c r="AI26" s="1"/>
      <c r="AJ26" s="1"/>
      <c r="AK26" s="1"/>
      <c r="AL26" s="1"/>
      <c r="AM26" s="29"/>
    </row>
    <row r="27" spans="1:39" ht="30" customHeight="1">
      <c r="A27" s="31" t="s">
        <v>477</v>
      </c>
      <c r="B27" s="27" t="s">
        <v>478</v>
      </c>
      <c r="C27" s="29"/>
      <c r="D27" s="29"/>
      <c r="E27" s="29"/>
      <c r="F27" s="29"/>
      <c r="G27" s="33" t="s">
        <v>386</v>
      </c>
      <c r="H27" s="33" t="s">
        <v>386</v>
      </c>
      <c r="I27" s="40"/>
      <c r="J27" s="40"/>
      <c r="K27" s="33" t="s">
        <v>386</v>
      </c>
      <c r="L27" s="40"/>
      <c r="M27" s="1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1"/>
      <c r="Y27" s="1"/>
      <c r="Z27" s="1"/>
      <c r="AA27" s="33" t="s">
        <v>386</v>
      </c>
      <c r="AB27" s="33" t="s">
        <v>386</v>
      </c>
      <c r="AC27" s="33" t="s">
        <v>386</v>
      </c>
      <c r="AD27" s="28" t="s">
        <v>390</v>
      </c>
      <c r="AE27" s="33" t="s">
        <v>386</v>
      </c>
      <c r="AF27" s="33" t="s">
        <v>386</v>
      </c>
      <c r="AG27" s="33" t="s">
        <v>386</v>
      </c>
      <c r="AH27" s="1"/>
      <c r="AI27" s="33" t="s">
        <v>386</v>
      </c>
      <c r="AJ27" s="1"/>
      <c r="AK27" s="33" t="s">
        <v>386</v>
      </c>
      <c r="AL27" s="28" t="s">
        <v>390</v>
      </c>
      <c r="AM27" s="33" t="s">
        <v>386</v>
      </c>
    </row>
    <row r="28" spans="1:39">
      <c r="A28" s="157" t="s">
        <v>483</v>
      </c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</row>
    <row r="29" spans="1:39" ht="30" customHeight="1">
      <c r="A29" s="26">
        <v>1</v>
      </c>
      <c r="B29" s="27" t="s">
        <v>448</v>
      </c>
      <c r="C29" s="28" t="s">
        <v>390</v>
      </c>
      <c r="D29" s="28" t="s">
        <v>390</v>
      </c>
      <c r="E29" s="28" t="s">
        <v>390</v>
      </c>
      <c r="F29" s="28" t="s">
        <v>390</v>
      </c>
      <c r="G29" s="28" t="s">
        <v>390</v>
      </c>
      <c r="H29" s="35"/>
      <c r="I29" s="35"/>
      <c r="J29" s="28" t="s">
        <v>390</v>
      </c>
      <c r="K29" s="32"/>
      <c r="L29" s="32"/>
      <c r="M29" s="40"/>
      <c r="N29" s="1"/>
      <c r="O29" s="28" t="s">
        <v>390</v>
      </c>
      <c r="P29" s="40"/>
      <c r="Q29" s="40"/>
      <c r="R29" s="28" t="s">
        <v>390</v>
      </c>
      <c r="S29" s="40"/>
      <c r="T29" s="40"/>
      <c r="U29" s="40"/>
      <c r="V29" s="37" t="s">
        <v>384</v>
      </c>
      <c r="W29" s="1"/>
      <c r="X29" s="1"/>
      <c r="Y29" s="1"/>
      <c r="Z29" s="1"/>
      <c r="AA29" s="1"/>
      <c r="AB29" s="37" t="s">
        <v>384</v>
      </c>
      <c r="AC29" s="1"/>
      <c r="AD29" s="1"/>
      <c r="AE29" s="32"/>
      <c r="AF29" s="1"/>
      <c r="AG29" s="37" t="s">
        <v>384</v>
      </c>
      <c r="AH29" s="1"/>
      <c r="AI29" s="37" t="s">
        <v>384</v>
      </c>
      <c r="AJ29" s="37" t="s">
        <v>384</v>
      </c>
      <c r="AK29" s="37" t="s">
        <v>384</v>
      </c>
      <c r="AL29" s="1"/>
      <c r="AM29" s="28" t="s">
        <v>390</v>
      </c>
    </row>
    <row r="30" spans="1:39" ht="30" customHeight="1">
      <c r="A30" s="31" t="s">
        <v>449</v>
      </c>
      <c r="B30" s="27" t="s">
        <v>450</v>
      </c>
      <c r="C30" s="29"/>
      <c r="D30" s="29"/>
      <c r="E30" s="29"/>
      <c r="F30" s="29"/>
      <c r="G30" s="29"/>
      <c r="H30" s="29"/>
      <c r="I30" s="29"/>
      <c r="J30" s="35"/>
      <c r="K30" s="34"/>
      <c r="L30" s="34"/>
      <c r="M30" s="35"/>
      <c r="N30" s="1"/>
      <c r="O30" s="35"/>
      <c r="P30" s="35"/>
      <c r="Q30" s="35"/>
      <c r="R30" s="35"/>
      <c r="S30" s="35"/>
      <c r="T30" s="35"/>
      <c r="U30" s="35"/>
      <c r="V30" s="35"/>
      <c r="W30" s="1"/>
      <c r="X30" s="1"/>
      <c r="Y30" s="1"/>
      <c r="Z30" s="1"/>
      <c r="AA30" s="1"/>
      <c r="AB30" s="36" t="s">
        <v>394</v>
      </c>
      <c r="AC30" s="1"/>
      <c r="AD30" s="1"/>
      <c r="AE30" s="32"/>
      <c r="AF30" s="1"/>
      <c r="AG30" s="1"/>
      <c r="AH30" s="1"/>
      <c r="AI30" s="1"/>
      <c r="AJ30" s="36" t="s">
        <v>394</v>
      </c>
      <c r="AK30" s="1"/>
      <c r="AL30" s="1"/>
      <c r="AM30" s="1"/>
    </row>
    <row r="31" spans="1:39" ht="30" customHeight="1">
      <c r="A31" s="31" t="s">
        <v>446</v>
      </c>
      <c r="B31" s="27" t="s">
        <v>453</v>
      </c>
      <c r="C31" s="37" t="s">
        <v>384</v>
      </c>
      <c r="D31" s="37" t="s">
        <v>384</v>
      </c>
      <c r="E31" s="37" t="s">
        <v>384</v>
      </c>
      <c r="F31" s="37" t="s">
        <v>384</v>
      </c>
      <c r="G31" s="37" t="s">
        <v>384</v>
      </c>
      <c r="H31" s="29"/>
      <c r="I31" s="29"/>
      <c r="J31" s="37" t="s">
        <v>384</v>
      </c>
      <c r="K31" s="29"/>
      <c r="L31" s="29"/>
      <c r="M31" s="35"/>
      <c r="N31" s="1"/>
      <c r="O31" s="37" t="s">
        <v>384</v>
      </c>
      <c r="P31" s="35"/>
      <c r="Q31" s="35"/>
      <c r="R31" s="37" t="s">
        <v>384</v>
      </c>
      <c r="S31" s="35"/>
      <c r="T31" s="40"/>
      <c r="U31" s="40"/>
      <c r="V31" s="37" t="s">
        <v>384</v>
      </c>
      <c r="W31" s="1"/>
      <c r="X31" s="1"/>
      <c r="Y31" s="1"/>
      <c r="Z31" s="1"/>
      <c r="AA31" s="1"/>
      <c r="AB31" s="37" t="s">
        <v>384</v>
      </c>
      <c r="AC31" s="1"/>
      <c r="AD31" s="1"/>
      <c r="AE31" s="29"/>
      <c r="AF31" s="1"/>
      <c r="AG31" s="37" t="s">
        <v>384</v>
      </c>
      <c r="AH31" s="1"/>
      <c r="AI31" s="37" t="s">
        <v>384</v>
      </c>
      <c r="AJ31" s="37" t="s">
        <v>384</v>
      </c>
      <c r="AK31" s="37" t="s">
        <v>384</v>
      </c>
      <c r="AL31" s="1"/>
      <c r="AM31" s="28" t="s">
        <v>390</v>
      </c>
    </row>
    <row r="32" spans="1:39" ht="30" customHeight="1">
      <c r="A32" s="26">
        <v>4</v>
      </c>
      <c r="B32" s="27" t="s">
        <v>458</v>
      </c>
      <c r="C32" s="39" t="s">
        <v>392</v>
      </c>
      <c r="D32" s="39" t="s">
        <v>392</v>
      </c>
      <c r="E32" s="39" t="s">
        <v>392</v>
      </c>
      <c r="F32" s="39" t="s">
        <v>392</v>
      </c>
      <c r="G32" s="39" t="s">
        <v>392</v>
      </c>
      <c r="H32" s="29"/>
      <c r="I32" s="29"/>
      <c r="J32" s="39" t="s">
        <v>392</v>
      </c>
      <c r="K32" s="29"/>
      <c r="L32" s="29"/>
      <c r="M32" s="35"/>
      <c r="N32" s="1"/>
      <c r="O32" s="39" t="s">
        <v>392</v>
      </c>
      <c r="P32" s="35"/>
      <c r="Q32" s="35"/>
      <c r="R32" s="39" t="s">
        <v>392</v>
      </c>
      <c r="S32" s="35"/>
      <c r="T32" s="40"/>
      <c r="U32" s="40"/>
      <c r="V32" s="39" t="s">
        <v>392</v>
      </c>
      <c r="W32" s="1"/>
      <c r="X32" s="1"/>
      <c r="Y32" s="1"/>
      <c r="Z32" s="1"/>
      <c r="AA32" s="1"/>
      <c r="AB32" s="39" t="s">
        <v>392</v>
      </c>
      <c r="AC32" s="1"/>
      <c r="AD32" s="1"/>
      <c r="AE32" s="29"/>
      <c r="AF32" s="1"/>
      <c r="AG32" s="39" t="s">
        <v>392</v>
      </c>
      <c r="AH32" s="1"/>
      <c r="AI32" s="39" t="s">
        <v>392</v>
      </c>
      <c r="AJ32" s="39" t="s">
        <v>392</v>
      </c>
      <c r="AK32" s="39" t="s">
        <v>392</v>
      </c>
      <c r="AL32" s="1"/>
      <c r="AM32" s="28" t="s">
        <v>390</v>
      </c>
    </row>
    <row r="33" spans="1:39" ht="15" customHeight="1">
      <c r="A33" s="159">
        <v>5</v>
      </c>
      <c r="B33" s="161" t="s">
        <v>451</v>
      </c>
      <c r="C33" s="177" t="s">
        <v>386</v>
      </c>
      <c r="D33" s="177" t="s">
        <v>386</v>
      </c>
      <c r="E33" s="177" t="s">
        <v>386</v>
      </c>
      <c r="F33" s="177" t="s">
        <v>386</v>
      </c>
      <c r="G33" s="36" t="s">
        <v>394</v>
      </c>
      <c r="H33" s="155"/>
      <c r="I33" s="155"/>
      <c r="J33" s="36" t="s">
        <v>394</v>
      </c>
      <c r="K33" s="155"/>
      <c r="L33" s="155"/>
      <c r="M33" s="155"/>
      <c r="N33" s="155"/>
      <c r="O33" s="36" t="s">
        <v>394</v>
      </c>
      <c r="P33" s="155"/>
      <c r="Q33" s="155"/>
      <c r="R33" s="36" t="s">
        <v>394</v>
      </c>
      <c r="S33" s="155"/>
      <c r="T33" s="155"/>
      <c r="U33" s="155"/>
      <c r="V33" s="36" t="s">
        <v>394</v>
      </c>
      <c r="W33" s="155"/>
      <c r="X33" s="155"/>
      <c r="Y33" s="155"/>
      <c r="Z33" s="155"/>
      <c r="AA33" s="155"/>
      <c r="AB33" s="36" t="s">
        <v>394</v>
      </c>
      <c r="AC33" s="155"/>
      <c r="AD33" s="155"/>
      <c r="AE33" s="155"/>
      <c r="AF33" s="155"/>
      <c r="AG33" s="179" t="s">
        <v>384</v>
      </c>
      <c r="AH33" s="155"/>
      <c r="AI33" s="179" t="s">
        <v>384</v>
      </c>
      <c r="AJ33" s="36" t="s">
        <v>394</v>
      </c>
      <c r="AK33" s="179" t="s">
        <v>384</v>
      </c>
      <c r="AL33" s="155"/>
      <c r="AM33" s="28" t="s">
        <v>390</v>
      </c>
    </row>
    <row r="34" spans="1:39" ht="15" customHeight="1">
      <c r="A34" s="160"/>
      <c r="B34" s="162"/>
      <c r="C34" s="178"/>
      <c r="D34" s="178"/>
      <c r="E34" s="178"/>
      <c r="F34" s="178"/>
      <c r="G34" s="37" t="s">
        <v>384</v>
      </c>
      <c r="H34" s="156"/>
      <c r="I34" s="156"/>
      <c r="J34" s="37" t="s">
        <v>384</v>
      </c>
      <c r="K34" s="156"/>
      <c r="L34" s="156"/>
      <c r="M34" s="156"/>
      <c r="N34" s="156"/>
      <c r="O34" s="37" t="s">
        <v>384</v>
      </c>
      <c r="P34" s="156"/>
      <c r="Q34" s="156"/>
      <c r="R34" s="37" t="s">
        <v>384</v>
      </c>
      <c r="S34" s="156"/>
      <c r="T34" s="156"/>
      <c r="U34" s="156"/>
      <c r="V34" s="37" t="s">
        <v>384</v>
      </c>
      <c r="W34" s="156"/>
      <c r="X34" s="156"/>
      <c r="Y34" s="156"/>
      <c r="Z34" s="156"/>
      <c r="AA34" s="156"/>
      <c r="AB34" s="37" t="s">
        <v>384</v>
      </c>
      <c r="AC34" s="156"/>
      <c r="AD34" s="156"/>
      <c r="AE34" s="156"/>
      <c r="AF34" s="156"/>
      <c r="AG34" s="180"/>
      <c r="AH34" s="156"/>
      <c r="AI34" s="180"/>
      <c r="AJ34" s="37" t="s">
        <v>384</v>
      </c>
      <c r="AK34" s="180"/>
      <c r="AL34" s="156"/>
      <c r="AM34" s="29"/>
    </row>
    <row r="35" spans="1:39" ht="30" customHeight="1">
      <c r="A35" s="31" t="s">
        <v>455</v>
      </c>
      <c r="B35" s="27" t="s">
        <v>469</v>
      </c>
      <c r="C35" s="37" t="s">
        <v>384</v>
      </c>
      <c r="D35" s="37" t="s">
        <v>384</v>
      </c>
      <c r="E35" s="37" t="s">
        <v>384</v>
      </c>
      <c r="F35" s="37" t="s">
        <v>384</v>
      </c>
      <c r="G35" s="37" t="s">
        <v>384</v>
      </c>
      <c r="H35" s="29"/>
      <c r="I35" s="29"/>
      <c r="J35" s="37" t="s">
        <v>384</v>
      </c>
      <c r="K35" s="29"/>
      <c r="L35" s="29"/>
      <c r="M35" s="40"/>
      <c r="N35" s="1"/>
      <c r="O35" s="37" t="s">
        <v>384</v>
      </c>
      <c r="P35" s="40"/>
      <c r="Q35" s="40"/>
      <c r="R35" s="37" t="s">
        <v>384</v>
      </c>
      <c r="S35" s="40"/>
      <c r="T35" s="40"/>
      <c r="U35" s="40"/>
      <c r="V35" s="37" t="s">
        <v>384</v>
      </c>
      <c r="W35" s="1"/>
      <c r="X35" s="1"/>
      <c r="Y35" s="1"/>
      <c r="Z35" s="1"/>
      <c r="AA35" s="1"/>
      <c r="AB35" s="37" t="s">
        <v>384</v>
      </c>
      <c r="AC35" s="1"/>
      <c r="AD35" s="1"/>
      <c r="AE35" s="29"/>
      <c r="AF35" s="1"/>
      <c r="AG35" s="37" t="s">
        <v>384</v>
      </c>
      <c r="AH35" s="1"/>
      <c r="AI35" s="37" t="s">
        <v>384</v>
      </c>
      <c r="AJ35" s="37" t="s">
        <v>384</v>
      </c>
      <c r="AK35" s="37" t="s">
        <v>384</v>
      </c>
      <c r="AL35" s="1"/>
      <c r="AM35" s="28" t="s">
        <v>390</v>
      </c>
    </row>
    <row r="36" spans="1:39" ht="30" customHeight="1">
      <c r="A36" s="31" t="s">
        <v>457</v>
      </c>
      <c r="B36" s="27" t="s">
        <v>478</v>
      </c>
      <c r="C36" s="39" t="s">
        <v>392</v>
      </c>
      <c r="D36" s="39" t="s">
        <v>392</v>
      </c>
      <c r="E36" s="39" t="s">
        <v>392</v>
      </c>
      <c r="F36" s="39" t="s">
        <v>392</v>
      </c>
      <c r="G36" s="39" t="s">
        <v>392</v>
      </c>
      <c r="H36" s="29"/>
      <c r="I36" s="29"/>
      <c r="J36" s="39" t="s">
        <v>392</v>
      </c>
      <c r="K36" s="29"/>
      <c r="L36" s="29"/>
      <c r="M36" s="40"/>
      <c r="N36" s="1"/>
      <c r="O36" s="39" t="s">
        <v>392</v>
      </c>
      <c r="P36" s="40"/>
      <c r="Q36" s="40"/>
      <c r="R36" s="39" t="s">
        <v>392</v>
      </c>
      <c r="S36" s="40"/>
      <c r="T36" s="40"/>
      <c r="U36" s="40"/>
      <c r="V36" s="39" t="s">
        <v>392</v>
      </c>
      <c r="W36" s="1"/>
      <c r="X36" s="1"/>
      <c r="Y36" s="1"/>
      <c r="Z36" s="1"/>
      <c r="AA36" s="1"/>
      <c r="AB36" s="39" t="s">
        <v>392</v>
      </c>
      <c r="AC36" s="1"/>
      <c r="AD36" s="1"/>
      <c r="AE36" s="29"/>
      <c r="AF36" s="1"/>
      <c r="AG36" s="39" t="s">
        <v>392</v>
      </c>
      <c r="AH36" s="1"/>
      <c r="AI36" s="39" t="s">
        <v>392</v>
      </c>
      <c r="AJ36" s="39" t="s">
        <v>392</v>
      </c>
      <c r="AK36" s="39" t="s">
        <v>392</v>
      </c>
      <c r="AL36" s="1"/>
      <c r="AM36" s="28" t="s">
        <v>390</v>
      </c>
    </row>
    <row r="37" spans="1:39">
      <c r="A37" s="157" t="s">
        <v>484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</row>
    <row r="38" spans="1:39" ht="30" customHeight="1">
      <c r="A38" s="26">
        <v>1</v>
      </c>
      <c r="B38" s="27" t="s">
        <v>448</v>
      </c>
      <c r="C38" s="29"/>
      <c r="D38" s="29"/>
      <c r="E38" s="29"/>
      <c r="F38" s="29"/>
      <c r="G38" s="29"/>
      <c r="H38" s="29"/>
      <c r="I38" s="29"/>
      <c r="J38" s="28" t="s">
        <v>390</v>
      </c>
      <c r="K38" s="29"/>
      <c r="L38" s="29"/>
      <c r="M38" s="29"/>
      <c r="N38" s="29"/>
      <c r="O38" s="28" t="s">
        <v>390</v>
      </c>
      <c r="P38" s="28" t="s">
        <v>390</v>
      </c>
      <c r="Q38" s="29"/>
      <c r="R38" s="28" t="s">
        <v>390</v>
      </c>
      <c r="S38" s="28" t="s">
        <v>390</v>
      </c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8" t="s">
        <v>390</v>
      </c>
      <c r="AG38" s="29"/>
      <c r="AH38" s="29"/>
      <c r="AI38" s="29"/>
      <c r="AJ38" s="29"/>
      <c r="AK38" s="29"/>
      <c r="AL38" s="29"/>
      <c r="AM38" s="1"/>
    </row>
    <row r="39" spans="1:39" ht="30" customHeight="1">
      <c r="A39" s="31" t="s">
        <v>449</v>
      </c>
      <c r="B39" s="27" t="s">
        <v>456</v>
      </c>
      <c r="C39" s="29"/>
      <c r="D39" s="29"/>
      <c r="E39" s="29"/>
      <c r="F39" s="29"/>
      <c r="G39" s="29"/>
      <c r="H39" s="29"/>
      <c r="I39" s="29"/>
      <c r="J39" s="28" t="s">
        <v>390</v>
      </c>
      <c r="K39" s="29"/>
      <c r="L39" s="29"/>
      <c r="M39" s="29"/>
      <c r="N39" s="29"/>
      <c r="O39" s="28" t="s">
        <v>390</v>
      </c>
      <c r="P39" s="28" t="s">
        <v>390</v>
      </c>
      <c r="Q39" s="29"/>
      <c r="R39" s="33" t="s">
        <v>386</v>
      </c>
      <c r="S39" s="33" t="s">
        <v>386</v>
      </c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33" t="s">
        <v>386</v>
      </c>
      <c r="AG39" s="1"/>
      <c r="AH39" s="1"/>
      <c r="AI39" s="29"/>
      <c r="AJ39" s="29"/>
      <c r="AK39" s="1"/>
      <c r="AL39" s="1"/>
      <c r="AM39" s="1"/>
    </row>
    <row r="40" spans="1:39" ht="30" customHeight="1">
      <c r="A40" s="26">
        <v>3</v>
      </c>
      <c r="B40" s="27" t="s">
        <v>458</v>
      </c>
      <c r="C40" s="29"/>
      <c r="D40" s="29"/>
      <c r="E40" s="29"/>
      <c r="F40" s="29"/>
      <c r="G40" s="29"/>
      <c r="H40" s="29"/>
      <c r="I40" s="40"/>
      <c r="J40" s="28" t="s">
        <v>390</v>
      </c>
      <c r="K40" s="29"/>
      <c r="L40" s="40"/>
      <c r="M40" s="1"/>
      <c r="N40" s="40"/>
      <c r="O40" s="28" t="s">
        <v>390</v>
      </c>
      <c r="P40" s="28" t="s">
        <v>390</v>
      </c>
      <c r="Q40" s="40"/>
      <c r="R40" s="28" t="s">
        <v>390</v>
      </c>
      <c r="S40" s="28" t="s">
        <v>390</v>
      </c>
      <c r="T40" s="40"/>
      <c r="U40" s="40"/>
      <c r="V40" s="40"/>
      <c r="W40" s="40"/>
      <c r="X40" s="1"/>
      <c r="Y40" s="1"/>
      <c r="Z40" s="1"/>
      <c r="AA40" s="1"/>
      <c r="AB40" s="1"/>
      <c r="AC40" s="1"/>
      <c r="AD40" s="29"/>
      <c r="AE40" s="1"/>
      <c r="AF40" s="28" t="s">
        <v>390</v>
      </c>
      <c r="AG40" s="1"/>
      <c r="AH40" s="1"/>
      <c r="AI40" s="1"/>
      <c r="AJ40" s="1"/>
      <c r="AK40" s="1"/>
      <c r="AL40" s="1"/>
      <c r="AM40" s="1"/>
    </row>
    <row r="41" spans="1:39" ht="30" customHeight="1">
      <c r="A41" s="26">
        <v>4</v>
      </c>
      <c r="B41" s="27" t="s">
        <v>469</v>
      </c>
      <c r="C41" s="29"/>
      <c r="D41" s="29"/>
      <c r="E41" s="29"/>
      <c r="F41" s="29"/>
      <c r="G41" s="29"/>
      <c r="H41" s="29"/>
      <c r="I41" s="40"/>
      <c r="J41" s="28" t="s">
        <v>390</v>
      </c>
      <c r="K41" s="29"/>
      <c r="L41" s="40"/>
      <c r="M41" s="1"/>
      <c r="N41" s="40"/>
      <c r="O41" s="28" t="s">
        <v>390</v>
      </c>
      <c r="P41" s="28" t="s">
        <v>390</v>
      </c>
      <c r="Q41" s="40"/>
      <c r="R41" s="28" t="s">
        <v>390</v>
      </c>
      <c r="S41" s="28" t="s">
        <v>390</v>
      </c>
      <c r="T41" s="40"/>
      <c r="U41" s="40"/>
      <c r="V41" s="40"/>
      <c r="W41" s="40"/>
      <c r="X41" s="1"/>
      <c r="Y41" s="1"/>
      <c r="Z41" s="1"/>
      <c r="AA41" s="1"/>
      <c r="AB41" s="1"/>
      <c r="AC41" s="1"/>
      <c r="AD41" s="29"/>
      <c r="AE41" s="1"/>
      <c r="AF41" s="28" t="s">
        <v>390</v>
      </c>
      <c r="AG41" s="1"/>
      <c r="AH41" s="1"/>
      <c r="AI41" s="1"/>
      <c r="AJ41" s="1"/>
      <c r="AK41" s="1"/>
      <c r="AL41" s="1"/>
      <c r="AM41" s="1"/>
    </row>
    <row r="42" spans="1:39" ht="30" customHeight="1">
      <c r="A42" s="26">
        <v>5</v>
      </c>
      <c r="B42" s="27" t="s">
        <v>485</v>
      </c>
      <c r="C42" s="29"/>
      <c r="D42" s="29"/>
      <c r="E42" s="29"/>
      <c r="F42" s="29"/>
      <c r="G42" s="29"/>
      <c r="H42" s="29"/>
      <c r="I42" s="40"/>
      <c r="J42" s="28" t="s">
        <v>390</v>
      </c>
      <c r="K42" s="29"/>
      <c r="L42" s="40"/>
      <c r="M42" s="1"/>
      <c r="N42" s="40"/>
      <c r="O42" s="28" t="s">
        <v>390</v>
      </c>
      <c r="P42" s="28" t="s">
        <v>390</v>
      </c>
      <c r="Q42" s="40"/>
      <c r="R42" s="28" t="s">
        <v>390</v>
      </c>
      <c r="S42" s="28" t="s">
        <v>390</v>
      </c>
      <c r="T42" s="40"/>
      <c r="U42" s="40"/>
      <c r="V42" s="40"/>
      <c r="W42" s="40"/>
      <c r="X42" s="1"/>
      <c r="Y42" s="1"/>
      <c r="Z42" s="1"/>
      <c r="AA42" s="1"/>
      <c r="AB42" s="1"/>
      <c r="AC42" s="1"/>
      <c r="AD42" s="29"/>
      <c r="AE42" s="1"/>
      <c r="AF42" s="28" t="s">
        <v>390</v>
      </c>
      <c r="AG42" s="1"/>
      <c r="AH42" s="1"/>
      <c r="AI42" s="1"/>
      <c r="AJ42" s="1"/>
      <c r="AK42" s="1"/>
      <c r="AL42" s="1"/>
      <c r="AM42" s="1"/>
    </row>
    <row r="43" spans="1:39" ht="30" customHeight="1">
      <c r="A43" s="26">
        <v>6</v>
      </c>
      <c r="B43" s="27" t="s">
        <v>478</v>
      </c>
      <c r="C43" s="29"/>
      <c r="D43" s="29"/>
      <c r="E43" s="29"/>
      <c r="F43" s="29"/>
      <c r="G43" s="29"/>
      <c r="H43" s="29"/>
      <c r="I43" s="40"/>
      <c r="J43" s="28" t="s">
        <v>390</v>
      </c>
      <c r="K43" s="29"/>
      <c r="L43" s="40"/>
      <c r="M43" s="1"/>
      <c r="N43" s="40"/>
      <c r="O43" s="28" t="s">
        <v>390</v>
      </c>
      <c r="P43" s="28" t="s">
        <v>390</v>
      </c>
      <c r="Q43" s="40"/>
      <c r="R43" s="28" t="s">
        <v>390</v>
      </c>
      <c r="S43" s="28" t="s">
        <v>390</v>
      </c>
      <c r="T43" s="40"/>
      <c r="U43" s="40"/>
      <c r="V43" s="40"/>
      <c r="W43" s="40"/>
      <c r="X43" s="1"/>
      <c r="Y43" s="1"/>
      <c r="Z43" s="1"/>
      <c r="AA43" s="1"/>
      <c r="AB43" s="1"/>
      <c r="AC43" s="1"/>
      <c r="AD43" s="29"/>
      <c r="AE43" s="1"/>
      <c r="AF43" s="28" t="s">
        <v>390</v>
      </c>
      <c r="AG43" s="1"/>
      <c r="AH43" s="1"/>
      <c r="AI43" s="1"/>
      <c r="AJ43" s="1"/>
      <c r="AK43" s="1"/>
      <c r="AL43" s="1"/>
      <c r="AM43" s="1"/>
    </row>
    <row r="44" spans="1:39">
      <c r="A44" s="157" t="s">
        <v>486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</row>
    <row r="45" spans="1:39" ht="30" customHeight="1">
      <c r="A45" s="26">
        <v>1</v>
      </c>
      <c r="B45" s="27" t="s">
        <v>487</v>
      </c>
      <c r="C45" s="37" t="s">
        <v>384</v>
      </c>
      <c r="D45" s="37" t="s">
        <v>384</v>
      </c>
      <c r="E45" s="37" t="s">
        <v>384</v>
      </c>
      <c r="F45" s="37" t="s">
        <v>384</v>
      </c>
      <c r="G45" s="44"/>
      <c r="H45" s="37" t="s">
        <v>384</v>
      </c>
      <c r="I45" s="37" t="s">
        <v>384</v>
      </c>
      <c r="J45" s="44"/>
      <c r="K45" s="44"/>
      <c r="L45" s="28" t="s">
        <v>390</v>
      </c>
      <c r="M45" s="28" t="s">
        <v>390</v>
      </c>
      <c r="N45" s="37" t="s">
        <v>384</v>
      </c>
      <c r="O45" s="40"/>
      <c r="P45" s="37" t="s">
        <v>384</v>
      </c>
      <c r="Q45" s="37" t="s">
        <v>384</v>
      </c>
      <c r="R45" s="40"/>
      <c r="S45" s="40"/>
      <c r="T45" s="40"/>
      <c r="U45" s="37" t="s">
        <v>384</v>
      </c>
      <c r="V45" s="37" t="s">
        <v>384</v>
      </c>
      <c r="W45" s="37" t="s">
        <v>384</v>
      </c>
      <c r="X45" s="37" t="s">
        <v>384</v>
      </c>
      <c r="Y45" s="1"/>
      <c r="Z45" s="37" t="s">
        <v>384</v>
      </c>
      <c r="AA45" s="37" t="s">
        <v>384</v>
      </c>
      <c r="AB45" s="1"/>
      <c r="AC45" s="1"/>
      <c r="AD45" s="44"/>
      <c r="AE45" s="37" t="s">
        <v>384</v>
      </c>
      <c r="AF45" s="37" t="s">
        <v>384</v>
      </c>
      <c r="AG45" s="1"/>
      <c r="AH45" s="37" t="s">
        <v>384</v>
      </c>
      <c r="AI45" s="37" t="s">
        <v>384</v>
      </c>
      <c r="AJ45" s="1"/>
      <c r="AK45" s="37" t="s">
        <v>384</v>
      </c>
      <c r="AL45" s="1"/>
      <c r="AM45" s="1"/>
    </row>
    <row r="46" spans="1:39" ht="30" customHeight="1">
      <c r="A46" s="26">
        <v>2</v>
      </c>
      <c r="B46" s="27" t="s">
        <v>488</v>
      </c>
      <c r="C46" s="37" t="s">
        <v>384</v>
      </c>
      <c r="D46" s="37" t="s">
        <v>384</v>
      </c>
      <c r="E46" s="37" t="s">
        <v>384</v>
      </c>
      <c r="F46" s="37" t="s">
        <v>384</v>
      </c>
      <c r="G46" s="29"/>
      <c r="H46" s="37" t="s">
        <v>384</v>
      </c>
      <c r="I46" s="37" t="s">
        <v>384</v>
      </c>
      <c r="J46" s="29"/>
      <c r="K46" s="29"/>
      <c r="L46" s="28" t="s">
        <v>390</v>
      </c>
      <c r="M46" s="28" t="s">
        <v>390</v>
      </c>
      <c r="N46" s="37" t="s">
        <v>384</v>
      </c>
      <c r="O46" s="40"/>
      <c r="P46" s="37" t="s">
        <v>384</v>
      </c>
      <c r="Q46" s="37" t="s">
        <v>384</v>
      </c>
      <c r="R46" s="40"/>
      <c r="S46" s="40"/>
      <c r="T46" s="40"/>
      <c r="U46" s="37" t="s">
        <v>384</v>
      </c>
      <c r="V46" s="37" t="s">
        <v>384</v>
      </c>
      <c r="W46" s="37" t="s">
        <v>384</v>
      </c>
      <c r="X46" s="37" t="s">
        <v>384</v>
      </c>
      <c r="Y46" s="1"/>
      <c r="Z46" s="37" t="s">
        <v>384</v>
      </c>
      <c r="AA46" s="37" t="s">
        <v>384</v>
      </c>
      <c r="AB46" s="1"/>
      <c r="AC46" s="1"/>
      <c r="AD46" s="29"/>
      <c r="AE46" s="37" t="s">
        <v>384</v>
      </c>
      <c r="AF46" s="37" t="s">
        <v>384</v>
      </c>
      <c r="AG46" s="1"/>
      <c r="AH46" s="37" t="s">
        <v>384</v>
      </c>
      <c r="AI46" s="37" t="s">
        <v>384</v>
      </c>
      <c r="AJ46" s="1"/>
      <c r="AK46" s="37" t="s">
        <v>384</v>
      </c>
      <c r="AL46" s="1"/>
      <c r="AM46" s="1"/>
    </row>
    <row r="47" spans="1:39" ht="30" customHeight="1">
      <c r="A47" s="26">
        <v>3</v>
      </c>
      <c r="B47" s="27" t="s">
        <v>458</v>
      </c>
      <c r="C47" s="39" t="s">
        <v>392</v>
      </c>
      <c r="D47" s="39" t="s">
        <v>392</v>
      </c>
      <c r="E47" s="39" t="s">
        <v>392</v>
      </c>
      <c r="F47" s="39" t="s">
        <v>392</v>
      </c>
      <c r="G47" s="29"/>
      <c r="H47" s="39" t="s">
        <v>392</v>
      </c>
      <c r="I47" s="39" t="s">
        <v>392</v>
      </c>
      <c r="J47" s="29"/>
      <c r="K47" s="29"/>
      <c r="L47" s="28" t="s">
        <v>390</v>
      </c>
      <c r="M47" s="28" t="s">
        <v>390</v>
      </c>
      <c r="N47" s="39" t="s">
        <v>392</v>
      </c>
      <c r="O47" s="40"/>
      <c r="P47" s="39" t="s">
        <v>392</v>
      </c>
      <c r="Q47" s="39" t="s">
        <v>392</v>
      </c>
      <c r="R47" s="40"/>
      <c r="S47" s="40"/>
      <c r="T47" s="40"/>
      <c r="U47" s="39" t="s">
        <v>392</v>
      </c>
      <c r="V47" s="39" t="s">
        <v>392</v>
      </c>
      <c r="W47" s="39" t="s">
        <v>392</v>
      </c>
      <c r="X47" s="39" t="s">
        <v>392</v>
      </c>
      <c r="Y47" s="1"/>
      <c r="Z47" s="39" t="s">
        <v>392</v>
      </c>
      <c r="AA47" s="39" t="s">
        <v>392</v>
      </c>
      <c r="AB47" s="1"/>
      <c r="AC47" s="1"/>
      <c r="AD47" s="29"/>
      <c r="AE47" s="39" t="s">
        <v>392</v>
      </c>
      <c r="AF47" s="39" t="s">
        <v>392</v>
      </c>
      <c r="AG47" s="1"/>
      <c r="AH47" s="39" t="s">
        <v>392</v>
      </c>
      <c r="AI47" s="39" t="s">
        <v>392</v>
      </c>
      <c r="AJ47" s="1"/>
      <c r="AK47" s="39" t="s">
        <v>392</v>
      </c>
      <c r="AL47" s="1"/>
      <c r="AM47" s="1"/>
    </row>
    <row r="48" spans="1:39" ht="15" customHeight="1">
      <c r="A48" s="159">
        <v>4</v>
      </c>
      <c r="B48" s="161" t="s">
        <v>489</v>
      </c>
      <c r="C48" s="36" t="s">
        <v>394</v>
      </c>
      <c r="D48" s="36" t="s">
        <v>394</v>
      </c>
      <c r="E48" s="36" t="s">
        <v>394</v>
      </c>
      <c r="F48" s="36" t="s">
        <v>394</v>
      </c>
      <c r="G48" s="155"/>
      <c r="H48" s="36" t="s">
        <v>394</v>
      </c>
      <c r="I48" s="36" t="s">
        <v>394</v>
      </c>
      <c r="J48" s="155"/>
      <c r="K48" s="155"/>
      <c r="L48" s="173" t="s">
        <v>390</v>
      </c>
      <c r="M48" s="173" t="s">
        <v>390</v>
      </c>
      <c r="N48" s="36" t="s">
        <v>394</v>
      </c>
      <c r="O48" s="155"/>
      <c r="P48" s="36" t="s">
        <v>394</v>
      </c>
      <c r="Q48" s="36" t="s">
        <v>394</v>
      </c>
      <c r="R48" s="155"/>
      <c r="S48" s="155"/>
      <c r="T48" s="155"/>
      <c r="U48" s="36" t="s">
        <v>394</v>
      </c>
      <c r="V48" s="36" t="s">
        <v>394</v>
      </c>
      <c r="W48" s="36" t="s">
        <v>394</v>
      </c>
      <c r="X48" s="36" t="s">
        <v>394</v>
      </c>
      <c r="Y48" s="155"/>
      <c r="Z48" s="36" t="s">
        <v>394</v>
      </c>
      <c r="AA48" s="36" t="s">
        <v>394</v>
      </c>
      <c r="AB48" s="155"/>
      <c r="AC48" s="155"/>
      <c r="AD48" s="155"/>
      <c r="AE48" s="36" t="s">
        <v>394</v>
      </c>
      <c r="AF48" s="36" t="s">
        <v>394</v>
      </c>
      <c r="AG48" s="155"/>
      <c r="AH48" s="36" t="s">
        <v>394</v>
      </c>
      <c r="AI48" s="36" t="s">
        <v>394</v>
      </c>
      <c r="AJ48" s="155"/>
      <c r="AK48" s="36" t="s">
        <v>394</v>
      </c>
      <c r="AL48" s="155"/>
      <c r="AM48" s="155"/>
    </row>
    <row r="49" spans="1:39" ht="15" customHeight="1">
      <c r="A49" s="160"/>
      <c r="B49" s="162"/>
      <c r="C49" s="37" t="s">
        <v>384</v>
      </c>
      <c r="D49" s="37" t="s">
        <v>384</v>
      </c>
      <c r="E49" s="37" t="s">
        <v>384</v>
      </c>
      <c r="F49" s="37" t="s">
        <v>384</v>
      </c>
      <c r="G49" s="156"/>
      <c r="H49" s="37" t="s">
        <v>384</v>
      </c>
      <c r="I49" s="37" t="s">
        <v>384</v>
      </c>
      <c r="J49" s="156"/>
      <c r="K49" s="156"/>
      <c r="L49" s="174"/>
      <c r="M49" s="174"/>
      <c r="N49" s="37" t="s">
        <v>384</v>
      </c>
      <c r="O49" s="156"/>
      <c r="P49" s="37" t="s">
        <v>384</v>
      </c>
      <c r="Q49" s="37" t="s">
        <v>384</v>
      </c>
      <c r="R49" s="156"/>
      <c r="S49" s="156"/>
      <c r="T49" s="156"/>
      <c r="U49" s="37" t="s">
        <v>384</v>
      </c>
      <c r="V49" s="37" t="s">
        <v>384</v>
      </c>
      <c r="W49" s="37" t="s">
        <v>384</v>
      </c>
      <c r="X49" s="37" t="s">
        <v>384</v>
      </c>
      <c r="Y49" s="156"/>
      <c r="Z49" s="37" t="s">
        <v>384</v>
      </c>
      <c r="AA49" s="37" t="s">
        <v>384</v>
      </c>
      <c r="AB49" s="156"/>
      <c r="AC49" s="156"/>
      <c r="AD49" s="156"/>
      <c r="AE49" s="37" t="s">
        <v>384</v>
      </c>
      <c r="AF49" s="37" t="s">
        <v>384</v>
      </c>
      <c r="AG49" s="156"/>
      <c r="AH49" s="37" t="s">
        <v>384</v>
      </c>
      <c r="AI49" s="37" t="s">
        <v>384</v>
      </c>
      <c r="AJ49" s="156"/>
      <c r="AK49" s="37" t="s">
        <v>384</v>
      </c>
      <c r="AL49" s="156"/>
      <c r="AM49" s="156"/>
    </row>
    <row r="50" spans="1:39" ht="30" customHeight="1">
      <c r="A50" s="26">
        <v>5</v>
      </c>
      <c r="B50" s="27" t="s">
        <v>448</v>
      </c>
      <c r="C50" s="28" t="s">
        <v>390</v>
      </c>
      <c r="D50" s="28" t="s">
        <v>390</v>
      </c>
      <c r="E50" s="28" t="s">
        <v>390</v>
      </c>
      <c r="F50" s="28" t="s">
        <v>390</v>
      </c>
      <c r="G50" s="44"/>
      <c r="H50" s="28" t="s">
        <v>390</v>
      </c>
      <c r="I50" s="28" t="s">
        <v>390</v>
      </c>
      <c r="J50" s="44"/>
      <c r="K50" s="44"/>
      <c r="L50" s="28" t="s">
        <v>390</v>
      </c>
      <c r="M50" s="28" t="s">
        <v>390</v>
      </c>
      <c r="N50" s="28" t="s">
        <v>390</v>
      </c>
      <c r="O50" s="40"/>
      <c r="P50" s="28" t="s">
        <v>390</v>
      </c>
      <c r="Q50" s="28" t="s">
        <v>390</v>
      </c>
      <c r="R50" s="40"/>
      <c r="S50" s="40"/>
      <c r="T50" s="40"/>
      <c r="U50" s="28" t="s">
        <v>390</v>
      </c>
      <c r="V50" s="28" t="s">
        <v>390</v>
      </c>
      <c r="W50" s="28" t="s">
        <v>390</v>
      </c>
      <c r="X50" s="28" t="s">
        <v>390</v>
      </c>
      <c r="Y50" s="1"/>
      <c r="Z50" s="28" t="s">
        <v>390</v>
      </c>
      <c r="AA50" s="28" t="s">
        <v>390</v>
      </c>
      <c r="AB50" s="1"/>
      <c r="AC50" s="1"/>
      <c r="AD50" s="44"/>
      <c r="AE50" s="28" t="s">
        <v>390</v>
      </c>
      <c r="AF50" s="28" t="s">
        <v>390</v>
      </c>
      <c r="AG50" s="1"/>
      <c r="AH50" s="28" t="s">
        <v>390</v>
      </c>
      <c r="AI50" s="28" t="s">
        <v>390</v>
      </c>
      <c r="AJ50" s="1"/>
      <c r="AK50" s="28" t="s">
        <v>390</v>
      </c>
      <c r="AL50" s="1"/>
      <c r="AM50" s="1"/>
    </row>
    <row r="51" spans="1:39" ht="30" customHeight="1">
      <c r="A51" s="26">
        <v>6</v>
      </c>
      <c r="B51" s="27" t="s">
        <v>490</v>
      </c>
      <c r="C51" s="37" t="s">
        <v>384</v>
      </c>
      <c r="D51" s="37" t="s">
        <v>384</v>
      </c>
      <c r="E51" s="37" t="s">
        <v>384</v>
      </c>
      <c r="F51" s="37" t="s">
        <v>384</v>
      </c>
      <c r="G51" s="29"/>
      <c r="H51" s="37" t="s">
        <v>384</v>
      </c>
      <c r="I51" s="37" t="s">
        <v>384</v>
      </c>
      <c r="J51" s="29"/>
      <c r="K51" s="29"/>
      <c r="L51" s="28" t="s">
        <v>390</v>
      </c>
      <c r="M51" s="28" t="s">
        <v>390</v>
      </c>
      <c r="N51" s="37" t="s">
        <v>384</v>
      </c>
      <c r="O51" s="40"/>
      <c r="P51" s="37" t="s">
        <v>384</v>
      </c>
      <c r="Q51" s="37" t="s">
        <v>384</v>
      </c>
      <c r="R51" s="40"/>
      <c r="S51" s="40"/>
      <c r="T51" s="40"/>
      <c r="U51" s="37" t="s">
        <v>384</v>
      </c>
      <c r="V51" s="37" t="s">
        <v>384</v>
      </c>
      <c r="W51" s="37" t="s">
        <v>384</v>
      </c>
      <c r="X51" s="37" t="s">
        <v>384</v>
      </c>
      <c r="Y51" s="1"/>
      <c r="Z51" s="37" t="s">
        <v>384</v>
      </c>
      <c r="AA51" s="37" t="s">
        <v>384</v>
      </c>
      <c r="AB51" s="1"/>
      <c r="AC51" s="1"/>
      <c r="AD51" s="29"/>
      <c r="AE51" s="37" t="s">
        <v>384</v>
      </c>
      <c r="AF51" s="37" t="s">
        <v>384</v>
      </c>
      <c r="AG51" s="1"/>
      <c r="AH51" s="37" t="s">
        <v>384</v>
      </c>
      <c r="AI51" s="37" t="s">
        <v>384</v>
      </c>
      <c r="AJ51" s="1"/>
      <c r="AK51" s="37" t="s">
        <v>384</v>
      </c>
      <c r="AL51" s="1"/>
      <c r="AM51" s="1"/>
    </row>
    <row r="52" spans="1:39" ht="30" customHeight="1">
      <c r="A52" s="26">
        <v>7</v>
      </c>
      <c r="B52" s="27" t="s">
        <v>491</v>
      </c>
      <c r="C52" s="29"/>
      <c r="D52" s="28" t="s">
        <v>390</v>
      </c>
      <c r="E52" s="29"/>
      <c r="F52" s="29"/>
      <c r="G52" s="29"/>
      <c r="H52" s="29"/>
      <c r="I52" s="40"/>
      <c r="J52" s="29"/>
      <c r="K52" s="29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1"/>
      <c r="Z52" s="40"/>
      <c r="AA52" s="40"/>
      <c r="AB52" s="1"/>
      <c r="AC52" s="1"/>
      <c r="AD52" s="29"/>
      <c r="AE52" s="1"/>
      <c r="AF52" s="1"/>
      <c r="AG52" s="1"/>
      <c r="AH52" s="1"/>
      <c r="AI52" s="40"/>
      <c r="AJ52" s="1"/>
      <c r="AK52" s="1"/>
      <c r="AL52" s="1"/>
      <c r="AM52" s="1"/>
    </row>
    <row r="53" spans="1:39" ht="30" customHeight="1">
      <c r="A53" s="26">
        <v>8</v>
      </c>
      <c r="B53" s="27" t="s">
        <v>492</v>
      </c>
      <c r="C53" s="33" t="s">
        <v>386</v>
      </c>
      <c r="D53" s="33" t="s">
        <v>386</v>
      </c>
      <c r="E53" s="33" t="s">
        <v>386</v>
      </c>
      <c r="F53" s="33" t="s">
        <v>386</v>
      </c>
      <c r="G53" s="29"/>
      <c r="H53" s="33" t="s">
        <v>386</v>
      </c>
      <c r="I53" s="33" t="s">
        <v>386</v>
      </c>
      <c r="J53" s="29"/>
      <c r="K53" s="29"/>
      <c r="L53" s="28" t="s">
        <v>390</v>
      </c>
      <c r="M53" s="28" t="s">
        <v>390</v>
      </c>
      <c r="N53" s="33" t="s">
        <v>386</v>
      </c>
      <c r="O53" s="40"/>
      <c r="P53" s="33" t="s">
        <v>386</v>
      </c>
      <c r="Q53" s="33" t="s">
        <v>386</v>
      </c>
      <c r="R53" s="40"/>
      <c r="S53" s="40"/>
      <c r="T53" s="40"/>
      <c r="U53" s="33" t="s">
        <v>386</v>
      </c>
      <c r="V53" s="33" t="s">
        <v>386</v>
      </c>
      <c r="W53" s="33" t="s">
        <v>386</v>
      </c>
      <c r="X53" s="33" t="s">
        <v>386</v>
      </c>
      <c r="Y53" s="1"/>
      <c r="Z53" s="33" t="s">
        <v>386</v>
      </c>
      <c r="AA53" s="33" t="s">
        <v>386</v>
      </c>
      <c r="AB53" s="1"/>
      <c r="AC53" s="1"/>
      <c r="AD53" s="29"/>
      <c r="AE53" s="39" t="s">
        <v>392</v>
      </c>
      <c r="AF53" s="33" t="s">
        <v>386</v>
      </c>
      <c r="AG53" s="1"/>
      <c r="AH53" s="33" t="s">
        <v>386</v>
      </c>
      <c r="AI53" s="33" t="s">
        <v>386</v>
      </c>
      <c r="AJ53" s="1"/>
      <c r="AK53" s="39" t="s">
        <v>392</v>
      </c>
      <c r="AL53" s="1"/>
      <c r="AM53" s="1"/>
    </row>
    <row r="54" spans="1:39" ht="30" customHeight="1">
      <c r="A54" s="26">
        <v>9</v>
      </c>
      <c r="B54" s="27" t="s">
        <v>493</v>
      </c>
      <c r="C54" s="33" t="s">
        <v>386</v>
      </c>
      <c r="D54" s="33" t="s">
        <v>386</v>
      </c>
      <c r="E54" s="33" t="s">
        <v>386</v>
      </c>
      <c r="F54" s="33" t="s">
        <v>386</v>
      </c>
      <c r="G54" s="29"/>
      <c r="H54" s="33" t="s">
        <v>386</v>
      </c>
      <c r="I54" s="33" t="s">
        <v>386</v>
      </c>
      <c r="J54" s="29"/>
      <c r="K54" s="29"/>
      <c r="L54" s="40"/>
      <c r="M54" s="40"/>
      <c r="N54" s="33" t="s">
        <v>386</v>
      </c>
      <c r="O54" s="40"/>
      <c r="P54" s="33" t="s">
        <v>386</v>
      </c>
      <c r="Q54" s="33" t="s">
        <v>386</v>
      </c>
      <c r="R54" s="40"/>
      <c r="S54" s="40"/>
      <c r="T54" s="40"/>
      <c r="U54" s="33" t="s">
        <v>386</v>
      </c>
      <c r="V54" s="33" t="s">
        <v>386</v>
      </c>
      <c r="W54" s="33" t="s">
        <v>386</v>
      </c>
      <c r="X54" s="33" t="s">
        <v>386</v>
      </c>
      <c r="Y54" s="1"/>
      <c r="Z54" s="33" t="s">
        <v>386</v>
      </c>
      <c r="AA54" s="33" t="s">
        <v>386</v>
      </c>
      <c r="AB54" s="1"/>
      <c r="AC54" s="1"/>
      <c r="AD54" s="29"/>
      <c r="AE54" s="33" t="s">
        <v>386</v>
      </c>
      <c r="AF54" s="33" t="s">
        <v>386</v>
      </c>
      <c r="AG54" s="1"/>
      <c r="AH54" s="33" t="s">
        <v>386</v>
      </c>
      <c r="AI54" s="33" t="s">
        <v>386</v>
      </c>
      <c r="AJ54" s="1"/>
      <c r="AK54" s="33" t="s">
        <v>386</v>
      </c>
      <c r="AL54" s="1"/>
      <c r="AM54" s="1"/>
    </row>
    <row r="55" spans="1:39" ht="45">
      <c r="A55" s="26">
        <v>10</v>
      </c>
      <c r="B55" s="27" t="s">
        <v>494</v>
      </c>
      <c r="C55" s="33" t="s">
        <v>386</v>
      </c>
      <c r="D55" s="33" t="s">
        <v>386</v>
      </c>
      <c r="E55" s="33" t="s">
        <v>386</v>
      </c>
      <c r="F55" s="33" t="s">
        <v>386</v>
      </c>
      <c r="G55" s="29"/>
      <c r="H55" s="33" t="s">
        <v>386</v>
      </c>
      <c r="I55" s="33" t="s">
        <v>386</v>
      </c>
      <c r="J55" s="29"/>
      <c r="K55" s="29"/>
      <c r="L55" s="40"/>
      <c r="M55" s="40"/>
      <c r="N55" s="33" t="s">
        <v>386</v>
      </c>
      <c r="O55" s="40"/>
      <c r="P55" s="33" t="s">
        <v>386</v>
      </c>
      <c r="Q55" s="33" t="s">
        <v>386</v>
      </c>
      <c r="R55" s="40"/>
      <c r="S55" s="40"/>
      <c r="T55" s="40"/>
      <c r="U55" s="33" t="s">
        <v>386</v>
      </c>
      <c r="V55" s="33" t="s">
        <v>386</v>
      </c>
      <c r="W55" s="33" t="s">
        <v>386</v>
      </c>
      <c r="X55" s="33" t="s">
        <v>386</v>
      </c>
      <c r="Y55" s="1"/>
      <c r="Z55" s="33" t="s">
        <v>386</v>
      </c>
      <c r="AA55" s="33" t="s">
        <v>386</v>
      </c>
      <c r="AB55" s="1"/>
      <c r="AC55" s="1"/>
      <c r="AD55" s="29"/>
      <c r="AE55" s="33" t="s">
        <v>386</v>
      </c>
      <c r="AF55" s="33" t="s">
        <v>386</v>
      </c>
      <c r="AG55" s="1"/>
      <c r="AH55" s="33" t="s">
        <v>386</v>
      </c>
      <c r="AI55" s="33" t="s">
        <v>386</v>
      </c>
      <c r="AJ55" s="1"/>
      <c r="AK55" s="33" t="s">
        <v>386</v>
      </c>
      <c r="AL55" s="1"/>
      <c r="AM55" s="1"/>
    </row>
    <row r="56" spans="1:39" ht="45">
      <c r="A56" s="26">
        <v>11</v>
      </c>
      <c r="B56" s="27" t="s">
        <v>495</v>
      </c>
      <c r="C56" s="37" t="s">
        <v>384</v>
      </c>
      <c r="D56" s="37" t="s">
        <v>384</v>
      </c>
      <c r="E56" s="37" t="s">
        <v>384</v>
      </c>
      <c r="F56" s="37" t="s">
        <v>384</v>
      </c>
      <c r="G56" s="29"/>
      <c r="H56" s="37" t="s">
        <v>384</v>
      </c>
      <c r="I56" s="37" t="s">
        <v>384</v>
      </c>
      <c r="J56" s="29"/>
      <c r="K56" s="29"/>
      <c r="L56" s="40"/>
      <c r="M56" s="40"/>
      <c r="N56" s="37" t="s">
        <v>384</v>
      </c>
      <c r="O56" s="40"/>
      <c r="P56" s="37" t="s">
        <v>384</v>
      </c>
      <c r="Q56" s="37" t="s">
        <v>384</v>
      </c>
      <c r="R56" s="40"/>
      <c r="S56" s="40"/>
      <c r="T56" s="40"/>
      <c r="U56" s="37" t="s">
        <v>384</v>
      </c>
      <c r="V56" s="37" t="s">
        <v>384</v>
      </c>
      <c r="W56" s="37" t="s">
        <v>384</v>
      </c>
      <c r="X56" s="37" t="s">
        <v>384</v>
      </c>
      <c r="Y56" s="1"/>
      <c r="Z56" s="37" t="s">
        <v>384</v>
      </c>
      <c r="AA56" s="37" t="s">
        <v>384</v>
      </c>
      <c r="AB56" s="1"/>
      <c r="AC56" s="1"/>
      <c r="AD56" s="29"/>
      <c r="AE56" s="37" t="s">
        <v>384</v>
      </c>
      <c r="AF56" s="37" t="s">
        <v>384</v>
      </c>
      <c r="AG56" s="1"/>
      <c r="AH56" s="37" t="s">
        <v>384</v>
      </c>
      <c r="AI56" s="37" t="s">
        <v>384</v>
      </c>
      <c r="AJ56" s="1"/>
      <c r="AK56" s="37" t="s">
        <v>384</v>
      </c>
      <c r="AL56" s="1"/>
      <c r="AM56" s="1"/>
    </row>
    <row r="57" spans="1:39" ht="18">
      <c r="A57" s="26">
        <v>12</v>
      </c>
      <c r="B57" s="27" t="s">
        <v>496</v>
      </c>
      <c r="C57" s="33" t="s">
        <v>386</v>
      </c>
      <c r="D57" s="33" t="s">
        <v>386</v>
      </c>
      <c r="E57" s="33" t="s">
        <v>386</v>
      </c>
      <c r="F57" s="33" t="s">
        <v>386</v>
      </c>
      <c r="G57" s="29"/>
      <c r="H57" s="33" t="s">
        <v>386</v>
      </c>
      <c r="I57" s="33" t="s">
        <v>386</v>
      </c>
      <c r="J57" s="29"/>
      <c r="K57" s="29"/>
      <c r="L57" s="28" t="s">
        <v>390</v>
      </c>
      <c r="M57" s="28" t="s">
        <v>390</v>
      </c>
      <c r="N57" s="33" t="s">
        <v>386</v>
      </c>
      <c r="O57" s="40"/>
      <c r="P57" s="33" t="s">
        <v>386</v>
      </c>
      <c r="Q57" s="39" t="s">
        <v>392</v>
      </c>
      <c r="R57" s="40"/>
      <c r="S57" s="40"/>
      <c r="T57" s="40"/>
      <c r="U57" s="33" t="s">
        <v>386</v>
      </c>
      <c r="V57" s="33" t="s">
        <v>386</v>
      </c>
      <c r="W57" s="33" t="s">
        <v>386</v>
      </c>
      <c r="X57" s="33" t="s">
        <v>386</v>
      </c>
      <c r="Y57" s="1"/>
      <c r="Z57" s="33" t="s">
        <v>386</v>
      </c>
      <c r="AA57" s="33" t="s">
        <v>386</v>
      </c>
      <c r="AB57" s="1"/>
      <c r="AC57" s="1"/>
      <c r="AD57" s="29"/>
      <c r="AE57" s="33" t="s">
        <v>386</v>
      </c>
      <c r="AF57" s="33" t="s">
        <v>386</v>
      </c>
      <c r="AG57" s="1"/>
      <c r="AH57" s="33" t="s">
        <v>386</v>
      </c>
      <c r="AI57" s="33" t="s">
        <v>386</v>
      </c>
      <c r="AJ57" s="1"/>
      <c r="AK57" s="33" t="s">
        <v>386</v>
      </c>
      <c r="AL57" s="1"/>
      <c r="AM57" s="1"/>
    </row>
    <row r="58" spans="1:39" ht="30" customHeight="1">
      <c r="A58" s="26">
        <v>13</v>
      </c>
      <c r="B58" s="27" t="s">
        <v>497</v>
      </c>
      <c r="C58" s="37" t="s">
        <v>384</v>
      </c>
      <c r="D58" s="37" t="s">
        <v>384</v>
      </c>
      <c r="E58" s="37" t="s">
        <v>384</v>
      </c>
      <c r="F58" s="37" t="s">
        <v>384</v>
      </c>
      <c r="G58" s="29"/>
      <c r="H58" s="29"/>
      <c r="I58" s="37" t="s">
        <v>384</v>
      </c>
      <c r="J58" s="29"/>
      <c r="K58" s="29"/>
      <c r="L58" s="28" t="s">
        <v>390</v>
      </c>
      <c r="M58" s="28" t="s">
        <v>390</v>
      </c>
      <c r="N58" s="37" t="s">
        <v>384</v>
      </c>
      <c r="O58" s="40"/>
      <c r="P58" s="37" t="s">
        <v>384</v>
      </c>
      <c r="Q58" s="37" t="s">
        <v>384</v>
      </c>
      <c r="R58" s="40"/>
      <c r="S58" s="40"/>
      <c r="T58" s="40"/>
      <c r="U58" s="37" t="s">
        <v>384</v>
      </c>
      <c r="V58" s="37" t="s">
        <v>384</v>
      </c>
      <c r="W58" s="37" t="s">
        <v>384</v>
      </c>
      <c r="X58" s="1"/>
      <c r="Y58" s="1"/>
      <c r="Z58" s="1"/>
      <c r="AA58" s="37" t="s">
        <v>384</v>
      </c>
      <c r="AB58" s="1"/>
      <c r="AC58" s="1"/>
      <c r="AD58" s="29"/>
      <c r="AE58" s="37" t="s">
        <v>384</v>
      </c>
      <c r="AF58" s="37" t="s">
        <v>384</v>
      </c>
      <c r="AG58" s="1"/>
      <c r="AH58" s="37" t="s">
        <v>384</v>
      </c>
      <c r="AI58" s="37" t="s">
        <v>384</v>
      </c>
      <c r="AJ58" s="1"/>
      <c r="AK58" s="37" t="s">
        <v>384</v>
      </c>
      <c r="AL58" s="1"/>
      <c r="AM58" s="1"/>
    </row>
    <row r="59" spans="1:39">
      <c r="A59" s="157" t="s">
        <v>498</v>
      </c>
      <c r="B59" s="158"/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</row>
    <row r="60" spans="1:39" ht="30" customHeight="1">
      <c r="A60" s="26">
        <v>1</v>
      </c>
      <c r="B60" s="27" t="s">
        <v>499</v>
      </c>
      <c r="C60" s="37" t="s">
        <v>384</v>
      </c>
      <c r="D60" s="37" t="s">
        <v>384</v>
      </c>
      <c r="E60" s="37" t="s">
        <v>384</v>
      </c>
      <c r="F60" s="37" t="s">
        <v>384</v>
      </c>
      <c r="G60" s="44"/>
      <c r="H60" s="37" t="s">
        <v>384</v>
      </c>
      <c r="I60" s="37" t="s">
        <v>384</v>
      </c>
      <c r="J60" s="44"/>
      <c r="K60" s="44"/>
      <c r="L60" s="28" t="s">
        <v>390</v>
      </c>
      <c r="M60" s="28" t="s">
        <v>390</v>
      </c>
      <c r="N60" s="37" t="s">
        <v>384</v>
      </c>
      <c r="O60" s="37" t="s">
        <v>384</v>
      </c>
      <c r="P60" s="40"/>
      <c r="Q60" s="37" t="s">
        <v>384</v>
      </c>
      <c r="R60" s="40"/>
      <c r="S60" s="40"/>
      <c r="T60" s="40"/>
      <c r="U60" s="37" t="s">
        <v>384</v>
      </c>
      <c r="V60" s="37" t="s">
        <v>384</v>
      </c>
      <c r="W60" s="40"/>
      <c r="X60" s="1"/>
      <c r="Y60" s="1"/>
      <c r="Z60" s="1"/>
      <c r="AA60" s="38" t="s">
        <v>398</v>
      </c>
      <c r="AB60" s="1"/>
      <c r="AC60" s="1"/>
      <c r="AD60" s="44"/>
      <c r="AE60" s="37" t="s">
        <v>384</v>
      </c>
      <c r="AF60" s="37" t="s">
        <v>384</v>
      </c>
      <c r="AG60" s="1"/>
      <c r="AH60" s="37" t="s">
        <v>384</v>
      </c>
      <c r="AI60" s="37" t="s">
        <v>384</v>
      </c>
      <c r="AJ60" s="37" t="s">
        <v>384</v>
      </c>
      <c r="AK60" s="37" t="s">
        <v>384</v>
      </c>
      <c r="AL60" s="1"/>
      <c r="AM60" s="1"/>
    </row>
    <row r="61" spans="1:39" ht="30" customHeight="1">
      <c r="A61" s="26">
        <v>2</v>
      </c>
      <c r="B61" s="27" t="s">
        <v>500</v>
      </c>
      <c r="C61" s="39" t="s">
        <v>392</v>
      </c>
      <c r="D61" s="39" t="s">
        <v>392</v>
      </c>
      <c r="E61" s="39" t="s">
        <v>392</v>
      </c>
      <c r="F61" s="39" t="s">
        <v>392</v>
      </c>
      <c r="G61" s="44"/>
      <c r="H61" s="37" t="s">
        <v>384</v>
      </c>
      <c r="I61" s="37" t="s">
        <v>384</v>
      </c>
      <c r="J61" s="44"/>
      <c r="K61" s="44"/>
      <c r="L61" s="28" t="s">
        <v>390</v>
      </c>
      <c r="M61" s="28" t="s">
        <v>390</v>
      </c>
      <c r="N61" s="37" t="s">
        <v>384</v>
      </c>
      <c r="O61" s="37" t="s">
        <v>384</v>
      </c>
      <c r="P61" s="40"/>
      <c r="Q61" s="37" t="s">
        <v>384</v>
      </c>
      <c r="R61" s="40"/>
      <c r="S61" s="40"/>
      <c r="T61" s="40"/>
      <c r="U61" s="37" t="s">
        <v>384</v>
      </c>
      <c r="V61" s="37" t="s">
        <v>384</v>
      </c>
      <c r="W61" s="40"/>
      <c r="X61" s="1"/>
      <c r="Y61" s="1"/>
      <c r="Z61" s="1"/>
      <c r="AA61" s="37" t="s">
        <v>384</v>
      </c>
      <c r="AB61" s="1"/>
      <c r="AC61" s="1"/>
      <c r="AD61" s="44"/>
      <c r="AE61" s="37" t="s">
        <v>384</v>
      </c>
      <c r="AF61" s="37" t="s">
        <v>384</v>
      </c>
      <c r="AG61" s="1"/>
      <c r="AH61" s="37" t="s">
        <v>384</v>
      </c>
      <c r="AI61" s="37" t="s">
        <v>384</v>
      </c>
      <c r="AJ61" s="37" t="s">
        <v>384</v>
      </c>
      <c r="AK61" s="37" t="s">
        <v>384</v>
      </c>
      <c r="AL61" s="1"/>
      <c r="AM61" s="1"/>
    </row>
    <row r="62" spans="1:39" ht="30" customHeight="1">
      <c r="A62" s="26">
        <v>3</v>
      </c>
      <c r="B62" s="27" t="s">
        <v>458</v>
      </c>
      <c r="C62" s="39" t="s">
        <v>392</v>
      </c>
      <c r="D62" s="39" t="s">
        <v>392</v>
      </c>
      <c r="E62" s="39" t="s">
        <v>392</v>
      </c>
      <c r="F62" s="39" t="s">
        <v>392</v>
      </c>
      <c r="G62" s="29"/>
      <c r="H62" s="39" t="s">
        <v>392</v>
      </c>
      <c r="I62" s="39" t="s">
        <v>392</v>
      </c>
      <c r="J62" s="29"/>
      <c r="K62" s="29"/>
      <c r="L62" s="28" t="s">
        <v>390</v>
      </c>
      <c r="M62" s="28" t="s">
        <v>390</v>
      </c>
      <c r="N62" s="39" t="s">
        <v>392</v>
      </c>
      <c r="O62" s="39" t="s">
        <v>392</v>
      </c>
      <c r="P62" s="40"/>
      <c r="Q62" s="39" t="s">
        <v>392</v>
      </c>
      <c r="R62" s="40"/>
      <c r="S62" s="40"/>
      <c r="T62" s="40"/>
      <c r="U62" s="39" t="s">
        <v>392</v>
      </c>
      <c r="V62" s="39" t="s">
        <v>392</v>
      </c>
      <c r="W62" s="40"/>
      <c r="X62" s="1"/>
      <c r="Y62" s="1"/>
      <c r="Z62" s="1"/>
      <c r="AA62" s="39" t="s">
        <v>392</v>
      </c>
      <c r="AB62" s="1"/>
      <c r="AC62" s="1"/>
      <c r="AD62" s="29"/>
      <c r="AE62" s="39" t="s">
        <v>392</v>
      </c>
      <c r="AF62" s="39" t="s">
        <v>392</v>
      </c>
      <c r="AG62" s="1"/>
      <c r="AH62" s="39" t="s">
        <v>392</v>
      </c>
      <c r="AI62" s="39" t="s">
        <v>392</v>
      </c>
      <c r="AJ62" s="39" t="s">
        <v>392</v>
      </c>
      <c r="AK62" s="39" t="s">
        <v>392</v>
      </c>
      <c r="AL62" s="1"/>
      <c r="AM62" s="1"/>
    </row>
    <row r="63" spans="1:39" ht="15" customHeight="1">
      <c r="A63" s="159">
        <v>4</v>
      </c>
      <c r="B63" s="161" t="s">
        <v>451</v>
      </c>
      <c r="C63" s="36" t="s">
        <v>394</v>
      </c>
      <c r="D63" s="36" t="s">
        <v>394</v>
      </c>
      <c r="E63" s="36" t="s">
        <v>394</v>
      </c>
      <c r="F63" s="36" t="s">
        <v>394</v>
      </c>
      <c r="G63" s="171"/>
      <c r="H63" s="36" t="s">
        <v>394</v>
      </c>
      <c r="I63" s="36" t="s">
        <v>394</v>
      </c>
      <c r="J63" s="171"/>
      <c r="K63" s="171"/>
      <c r="L63" s="181" t="s">
        <v>390</v>
      </c>
      <c r="M63" s="181" t="s">
        <v>390</v>
      </c>
      <c r="N63" s="36" t="s">
        <v>394</v>
      </c>
      <c r="O63" s="36" t="s">
        <v>394</v>
      </c>
      <c r="P63" s="171"/>
      <c r="Q63" s="36" t="s">
        <v>394</v>
      </c>
      <c r="R63" s="171"/>
      <c r="S63" s="171"/>
      <c r="T63" s="171"/>
      <c r="U63" s="36" t="s">
        <v>394</v>
      </c>
      <c r="V63" s="36" t="s">
        <v>394</v>
      </c>
      <c r="W63" s="171"/>
      <c r="X63" s="171"/>
      <c r="Y63" s="171"/>
      <c r="Z63" s="171"/>
      <c r="AA63" s="36" t="s">
        <v>394</v>
      </c>
      <c r="AB63" s="171"/>
      <c r="AC63" s="171"/>
      <c r="AD63" s="171"/>
      <c r="AE63" s="36" t="s">
        <v>394</v>
      </c>
      <c r="AF63" s="36" t="s">
        <v>394</v>
      </c>
      <c r="AG63" s="171"/>
      <c r="AH63" s="36" t="s">
        <v>394</v>
      </c>
      <c r="AI63" s="36" t="s">
        <v>394</v>
      </c>
      <c r="AJ63" s="36" t="s">
        <v>394</v>
      </c>
      <c r="AK63" s="36" t="s">
        <v>394</v>
      </c>
      <c r="AL63" s="171"/>
      <c r="AM63" s="171"/>
    </row>
    <row r="64" spans="1:39" ht="15" customHeight="1">
      <c r="A64" s="160"/>
      <c r="B64" s="162"/>
      <c r="C64" s="37" t="s">
        <v>384</v>
      </c>
      <c r="D64" s="37" t="s">
        <v>384</v>
      </c>
      <c r="E64" s="37" t="s">
        <v>384</v>
      </c>
      <c r="F64" s="37" t="s">
        <v>384</v>
      </c>
      <c r="G64" s="171"/>
      <c r="H64" s="37" t="s">
        <v>384</v>
      </c>
      <c r="I64" s="37" t="s">
        <v>384</v>
      </c>
      <c r="J64" s="171"/>
      <c r="K64" s="171"/>
      <c r="L64" s="181"/>
      <c r="M64" s="181"/>
      <c r="N64" s="37" t="s">
        <v>384</v>
      </c>
      <c r="O64" s="37" t="s">
        <v>384</v>
      </c>
      <c r="P64" s="171"/>
      <c r="Q64" s="37" t="s">
        <v>384</v>
      </c>
      <c r="R64" s="171"/>
      <c r="S64" s="171"/>
      <c r="T64" s="171"/>
      <c r="U64" s="37" t="s">
        <v>384</v>
      </c>
      <c r="V64" s="37" t="s">
        <v>384</v>
      </c>
      <c r="W64" s="171"/>
      <c r="X64" s="171"/>
      <c r="Y64" s="171"/>
      <c r="Z64" s="171"/>
      <c r="AA64" s="37" t="s">
        <v>384</v>
      </c>
      <c r="AB64" s="171"/>
      <c r="AC64" s="171"/>
      <c r="AD64" s="171"/>
      <c r="AE64" s="37" t="s">
        <v>384</v>
      </c>
      <c r="AF64" s="37" t="s">
        <v>384</v>
      </c>
      <c r="AG64" s="171"/>
      <c r="AH64" s="37" t="s">
        <v>384</v>
      </c>
      <c r="AI64" s="37" t="s">
        <v>384</v>
      </c>
      <c r="AJ64" s="37" t="s">
        <v>384</v>
      </c>
      <c r="AK64" s="37" t="s">
        <v>384</v>
      </c>
      <c r="AL64" s="171"/>
      <c r="AM64" s="171"/>
    </row>
    <row r="65" spans="1:39" ht="30" customHeight="1">
      <c r="A65" s="26">
        <v>5</v>
      </c>
      <c r="B65" s="27" t="s">
        <v>501</v>
      </c>
      <c r="C65" s="37" t="s">
        <v>384</v>
      </c>
      <c r="D65" s="37" t="s">
        <v>384</v>
      </c>
      <c r="E65" s="37" t="s">
        <v>384</v>
      </c>
      <c r="F65" s="37" t="s">
        <v>384</v>
      </c>
      <c r="G65" s="29"/>
      <c r="H65" s="37" t="s">
        <v>384</v>
      </c>
      <c r="I65" s="37" t="s">
        <v>384</v>
      </c>
      <c r="J65" s="29"/>
      <c r="K65" s="29"/>
      <c r="L65" s="28" t="s">
        <v>390</v>
      </c>
      <c r="M65" s="28" t="s">
        <v>390</v>
      </c>
      <c r="N65" s="37" t="s">
        <v>384</v>
      </c>
      <c r="O65" s="37" t="s">
        <v>384</v>
      </c>
      <c r="P65" s="40"/>
      <c r="Q65" s="37" t="s">
        <v>384</v>
      </c>
      <c r="R65" s="40"/>
      <c r="S65" s="40"/>
      <c r="T65" s="40"/>
      <c r="U65" s="37" t="s">
        <v>384</v>
      </c>
      <c r="V65" s="37" t="s">
        <v>384</v>
      </c>
      <c r="W65" s="40"/>
      <c r="X65" s="1"/>
      <c r="Y65" s="1"/>
      <c r="Z65" s="1"/>
      <c r="AA65" s="38" t="s">
        <v>398</v>
      </c>
      <c r="AB65" s="1"/>
      <c r="AC65" s="1"/>
      <c r="AD65" s="29"/>
      <c r="AE65" s="37" t="s">
        <v>384</v>
      </c>
      <c r="AF65" s="37" t="s">
        <v>384</v>
      </c>
      <c r="AG65" s="1"/>
      <c r="AH65" s="37" t="s">
        <v>384</v>
      </c>
      <c r="AI65" s="37" t="s">
        <v>384</v>
      </c>
      <c r="AJ65" s="37" t="s">
        <v>384</v>
      </c>
      <c r="AK65" s="37" t="s">
        <v>384</v>
      </c>
      <c r="AL65" s="1"/>
      <c r="AM65" s="1"/>
    </row>
    <row r="66" spans="1:39" ht="30" customHeight="1">
      <c r="A66" s="26">
        <v>6</v>
      </c>
      <c r="B66" s="27" t="s">
        <v>502</v>
      </c>
      <c r="C66" s="37" t="s">
        <v>384</v>
      </c>
      <c r="D66" s="37" t="s">
        <v>384</v>
      </c>
      <c r="E66" s="37" t="s">
        <v>384</v>
      </c>
      <c r="F66" s="37" t="s">
        <v>384</v>
      </c>
      <c r="G66" s="29"/>
      <c r="H66" s="37" t="s">
        <v>384</v>
      </c>
      <c r="I66" s="37" t="s">
        <v>384</v>
      </c>
      <c r="J66" s="29"/>
      <c r="K66" s="29"/>
      <c r="L66" s="28" t="s">
        <v>390</v>
      </c>
      <c r="M66" s="28" t="s">
        <v>390</v>
      </c>
      <c r="N66" s="37" t="s">
        <v>384</v>
      </c>
      <c r="O66" s="37" t="s">
        <v>384</v>
      </c>
      <c r="P66" s="40"/>
      <c r="Q66" s="37" t="s">
        <v>384</v>
      </c>
      <c r="R66" s="40"/>
      <c r="S66" s="40"/>
      <c r="T66" s="40"/>
      <c r="U66" s="37" t="s">
        <v>384</v>
      </c>
      <c r="V66" s="37" t="s">
        <v>384</v>
      </c>
      <c r="W66" s="40"/>
      <c r="X66" s="1"/>
      <c r="Y66" s="1"/>
      <c r="Z66" s="1"/>
      <c r="AA66" s="38" t="s">
        <v>398</v>
      </c>
      <c r="AB66" s="1"/>
      <c r="AC66" s="1"/>
      <c r="AD66" s="29"/>
      <c r="AE66" s="37" t="s">
        <v>384</v>
      </c>
      <c r="AF66" s="37" t="s">
        <v>384</v>
      </c>
      <c r="AG66" s="1"/>
      <c r="AH66" s="37" t="s">
        <v>384</v>
      </c>
      <c r="AI66" s="37" t="s">
        <v>384</v>
      </c>
      <c r="AJ66" s="37" t="s">
        <v>384</v>
      </c>
      <c r="AK66" s="37" t="s">
        <v>384</v>
      </c>
      <c r="AL66" s="1"/>
      <c r="AM66" s="1"/>
    </row>
    <row r="67" spans="1:39" ht="30" customHeight="1">
      <c r="A67" s="26">
        <v>7</v>
      </c>
      <c r="B67" s="27" t="s">
        <v>490</v>
      </c>
      <c r="C67" s="37" t="s">
        <v>384</v>
      </c>
      <c r="D67" s="37" t="s">
        <v>384</v>
      </c>
      <c r="E67" s="37" t="s">
        <v>384</v>
      </c>
      <c r="F67" s="37" t="s">
        <v>384</v>
      </c>
      <c r="G67" s="29"/>
      <c r="H67" s="37" t="s">
        <v>384</v>
      </c>
      <c r="I67" s="37" t="s">
        <v>384</v>
      </c>
      <c r="J67" s="29"/>
      <c r="K67" s="29"/>
      <c r="L67" s="28" t="s">
        <v>390</v>
      </c>
      <c r="M67" s="28" t="s">
        <v>390</v>
      </c>
      <c r="N67" s="37" t="s">
        <v>384</v>
      </c>
      <c r="O67" s="37" t="s">
        <v>384</v>
      </c>
      <c r="P67" s="40"/>
      <c r="Q67" s="37" t="s">
        <v>384</v>
      </c>
      <c r="R67" s="40"/>
      <c r="S67" s="40"/>
      <c r="T67" s="40"/>
      <c r="U67" s="37" t="s">
        <v>384</v>
      </c>
      <c r="V67" s="37" t="s">
        <v>384</v>
      </c>
      <c r="W67" s="40"/>
      <c r="X67" s="1"/>
      <c r="Y67" s="1"/>
      <c r="Z67" s="1"/>
      <c r="AA67" s="38" t="s">
        <v>398</v>
      </c>
      <c r="AB67" s="1"/>
      <c r="AC67" s="1"/>
      <c r="AD67" s="29"/>
      <c r="AE67" s="37" t="s">
        <v>384</v>
      </c>
      <c r="AF67" s="37" t="s">
        <v>384</v>
      </c>
      <c r="AG67" s="1"/>
      <c r="AH67" s="37" t="s">
        <v>384</v>
      </c>
      <c r="AI67" s="37" t="s">
        <v>384</v>
      </c>
      <c r="AJ67" s="37" t="s">
        <v>384</v>
      </c>
      <c r="AK67" s="37" t="s">
        <v>384</v>
      </c>
      <c r="AL67" s="1"/>
      <c r="AM67" s="1"/>
    </row>
    <row r="68" spans="1:39" ht="30" customHeight="1">
      <c r="A68" s="26">
        <v>8</v>
      </c>
      <c r="B68" s="27" t="s">
        <v>503</v>
      </c>
      <c r="C68" s="39" t="s">
        <v>392</v>
      </c>
      <c r="D68" s="39" t="s">
        <v>392</v>
      </c>
      <c r="E68" s="39" t="s">
        <v>392</v>
      </c>
      <c r="F68" s="39" t="s">
        <v>392</v>
      </c>
      <c r="G68" s="29"/>
      <c r="H68" s="39" t="s">
        <v>392</v>
      </c>
      <c r="I68" s="39" t="s">
        <v>392</v>
      </c>
      <c r="J68" s="29"/>
      <c r="K68" s="29"/>
      <c r="L68" s="28" t="s">
        <v>390</v>
      </c>
      <c r="M68" s="28" t="s">
        <v>390</v>
      </c>
      <c r="N68" s="39" t="s">
        <v>392</v>
      </c>
      <c r="O68" s="39" t="s">
        <v>392</v>
      </c>
      <c r="P68" s="40"/>
      <c r="Q68" s="39" t="s">
        <v>392</v>
      </c>
      <c r="R68" s="40"/>
      <c r="S68" s="40"/>
      <c r="T68" s="40"/>
      <c r="U68" s="39" t="s">
        <v>392</v>
      </c>
      <c r="V68" s="39" t="s">
        <v>392</v>
      </c>
      <c r="W68" s="40"/>
      <c r="X68" s="1"/>
      <c r="Y68" s="1"/>
      <c r="Z68" s="1"/>
      <c r="AA68" s="39" t="s">
        <v>392</v>
      </c>
      <c r="AB68" s="1"/>
      <c r="AC68" s="1"/>
      <c r="AD68" s="29"/>
      <c r="AE68" s="39" t="s">
        <v>392</v>
      </c>
      <c r="AF68" s="39" t="s">
        <v>392</v>
      </c>
      <c r="AG68" s="1"/>
      <c r="AH68" s="39" t="s">
        <v>392</v>
      </c>
      <c r="AI68" s="39" t="s">
        <v>392</v>
      </c>
      <c r="AJ68" s="39" t="s">
        <v>392</v>
      </c>
      <c r="AK68" s="39" t="s">
        <v>392</v>
      </c>
      <c r="AL68" s="1"/>
      <c r="AM68" s="1"/>
    </row>
    <row r="69" spans="1:39" ht="30" customHeight="1">
      <c r="A69" s="26">
        <v>9</v>
      </c>
      <c r="B69" s="27" t="s">
        <v>497</v>
      </c>
      <c r="C69" s="37" t="s">
        <v>384</v>
      </c>
      <c r="D69" s="37" t="s">
        <v>384</v>
      </c>
      <c r="E69" s="37" t="s">
        <v>384</v>
      </c>
      <c r="F69" s="37" t="s">
        <v>384</v>
      </c>
      <c r="G69" s="29"/>
      <c r="H69" s="37" t="s">
        <v>384</v>
      </c>
      <c r="I69" s="37" t="s">
        <v>384</v>
      </c>
      <c r="J69" s="29"/>
      <c r="K69" s="29"/>
      <c r="L69" s="28" t="s">
        <v>390</v>
      </c>
      <c r="M69" s="28" t="s">
        <v>390</v>
      </c>
      <c r="N69" s="37" t="s">
        <v>384</v>
      </c>
      <c r="O69" s="37" t="s">
        <v>384</v>
      </c>
      <c r="P69" s="40"/>
      <c r="Q69" s="37" t="s">
        <v>384</v>
      </c>
      <c r="R69" s="40"/>
      <c r="S69" s="40"/>
      <c r="T69" s="40"/>
      <c r="U69" s="37" t="s">
        <v>384</v>
      </c>
      <c r="V69" s="37" t="s">
        <v>384</v>
      </c>
      <c r="W69" s="40"/>
      <c r="X69" s="1"/>
      <c r="Y69" s="1"/>
      <c r="Z69" s="1"/>
      <c r="AA69" s="38" t="s">
        <v>398</v>
      </c>
      <c r="AB69" s="1"/>
      <c r="AC69" s="1"/>
      <c r="AD69" s="29"/>
      <c r="AE69" s="37" t="s">
        <v>384</v>
      </c>
      <c r="AF69" s="37" t="s">
        <v>384</v>
      </c>
      <c r="AG69" s="1"/>
      <c r="AH69" s="37" t="s">
        <v>384</v>
      </c>
      <c r="AI69" s="37" t="s">
        <v>384</v>
      </c>
      <c r="AJ69" s="37" t="s">
        <v>384</v>
      </c>
      <c r="AK69" s="37" t="s">
        <v>384</v>
      </c>
      <c r="AL69" s="1"/>
      <c r="AM69" s="1"/>
    </row>
    <row r="70" spans="1:39" ht="30" customHeight="1">
      <c r="A70" s="26">
        <v>10</v>
      </c>
      <c r="B70" s="27" t="s">
        <v>504</v>
      </c>
      <c r="C70" s="37" t="s">
        <v>384</v>
      </c>
      <c r="D70" s="37" t="s">
        <v>384</v>
      </c>
      <c r="E70" s="37" t="s">
        <v>384</v>
      </c>
      <c r="F70" s="37" t="s">
        <v>384</v>
      </c>
      <c r="G70" s="44"/>
      <c r="H70" s="37" t="s">
        <v>384</v>
      </c>
      <c r="I70" s="37" t="s">
        <v>384</v>
      </c>
      <c r="J70" s="44"/>
      <c r="K70" s="44"/>
      <c r="L70" s="28" t="s">
        <v>390</v>
      </c>
      <c r="M70" s="28" t="s">
        <v>390</v>
      </c>
      <c r="N70" s="37" t="s">
        <v>384</v>
      </c>
      <c r="O70" s="37" t="s">
        <v>384</v>
      </c>
      <c r="P70" s="40"/>
      <c r="Q70" s="37" t="s">
        <v>384</v>
      </c>
      <c r="R70" s="40"/>
      <c r="S70" s="40"/>
      <c r="T70" s="40"/>
      <c r="U70" s="37" t="s">
        <v>384</v>
      </c>
      <c r="V70" s="37" t="s">
        <v>384</v>
      </c>
      <c r="W70" s="40"/>
      <c r="X70" s="1"/>
      <c r="Y70" s="1"/>
      <c r="Z70" s="1"/>
      <c r="AA70" s="38" t="s">
        <v>398</v>
      </c>
      <c r="AB70" s="1"/>
      <c r="AC70" s="1"/>
      <c r="AD70" s="44"/>
      <c r="AE70" s="37" t="s">
        <v>384</v>
      </c>
      <c r="AF70" s="37" t="s">
        <v>384</v>
      </c>
      <c r="AG70" s="1"/>
      <c r="AH70" s="37" t="s">
        <v>384</v>
      </c>
      <c r="AI70" s="37" t="s">
        <v>384</v>
      </c>
      <c r="AJ70" s="37" t="s">
        <v>384</v>
      </c>
      <c r="AK70" s="37" t="s">
        <v>384</v>
      </c>
      <c r="AL70" s="1"/>
      <c r="AM70" s="1"/>
    </row>
    <row r="71" spans="1:39" ht="30" customHeight="1">
      <c r="A71" s="26">
        <v>11</v>
      </c>
      <c r="B71" s="27" t="s">
        <v>505</v>
      </c>
      <c r="C71" s="37" t="s">
        <v>384</v>
      </c>
      <c r="D71" s="37" t="s">
        <v>384</v>
      </c>
      <c r="E71" s="37" t="s">
        <v>384</v>
      </c>
      <c r="F71" s="37" t="s">
        <v>384</v>
      </c>
      <c r="G71" s="29"/>
      <c r="H71" s="37" t="s">
        <v>384</v>
      </c>
      <c r="I71" s="37" t="s">
        <v>384</v>
      </c>
      <c r="J71" s="29"/>
      <c r="K71" s="29"/>
      <c r="L71" s="28" t="s">
        <v>390</v>
      </c>
      <c r="M71" s="28" t="s">
        <v>390</v>
      </c>
      <c r="N71" s="37" t="s">
        <v>384</v>
      </c>
      <c r="O71" s="37" t="s">
        <v>384</v>
      </c>
      <c r="P71" s="40"/>
      <c r="Q71" s="37" t="s">
        <v>384</v>
      </c>
      <c r="R71" s="40"/>
      <c r="S71" s="40"/>
      <c r="T71" s="40"/>
      <c r="U71" s="37" t="s">
        <v>384</v>
      </c>
      <c r="V71" s="37" t="s">
        <v>384</v>
      </c>
      <c r="W71" s="40"/>
      <c r="X71" s="1"/>
      <c r="Y71" s="1"/>
      <c r="Z71" s="1"/>
      <c r="AA71" s="38" t="s">
        <v>398</v>
      </c>
      <c r="AB71" s="1"/>
      <c r="AC71" s="1"/>
      <c r="AD71" s="29"/>
      <c r="AE71" s="37" t="s">
        <v>384</v>
      </c>
      <c r="AF71" s="37" t="s">
        <v>384</v>
      </c>
      <c r="AG71" s="1"/>
      <c r="AH71" s="37" t="s">
        <v>384</v>
      </c>
      <c r="AI71" s="37" t="s">
        <v>384</v>
      </c>
      <c r="AJ71" s="37" t="s">
        <v>384</v>
      </c>
      <c r="AK71" s="37" t="s">
        <v>384</v>
      </c>
      <c r="AL71" s="1"/>
      <c r="AM71" s="1"/>
    </row>
    <row r="72" spans="1:39" ht="30" customHeight="1">
      <c r="A72" s="26">
        <v>12</v>
      </c>
      <c r="B72" s="27" t="s">
        <v>506</v>
      </c>
      <c r="C72" s="37" t="s">
        <v>384</v>
      </c>
      <c r="D72" s="37" t="s">
        <v>384</v>
      </c>
      <c r="E72" s="37" t="s">
        <v>384</v>
      </c>
      <c r="F72" s="37" t="s">
        <v>384</v>
      </c>
      <c r="G72" s="29"/>
      <c r="H72" s="37" t="s">
        <v>384</v>
      </c>
      <c r="I72" s="37" t="s">
        <v>384</v>
      </c>
      <c r="J72" s="29"/>
      <c r="K72" s="29"/>
      <c r="L72" s="28" t="s">
        <v>390</v>
      </c>
      <c r="M72" s="28" t="s">
        <v>390</v>
      </c>
      <c r="N72" s="37" t="s">
        <v>384</v>
      </c>
      <c r="O72" s="37" t="s">
        <v>384</v>
      </c>
      <c r="P72" s="40"/>
      <c r="Q72" s="37" t="s">
        <v>384</v>
      </c>
      <c r="R72" s="40"/>
      <c r="S72" s="40"/>
      <c r="T72" s="40"/>
      <c r="U72" s="37" t="s">
        <v>384</v>
      </c>
      <c r="V72" s="37" t="s">
        <v>384</v>
      </c>
      <c r="W72" s="40"/>
      <c r="X72" s="1"/>
      <c r="Y72" s="1"/>
      <c r="Z72" s="1"/>
      <c r="AA72" s="38" t="s">
        <v>398</v>
      </c>
      <c r="AB72" s="1"/>
      <c r="AC72" s="1"/>
      <c r="AD72" s="29"/>
      <c r="AE72" s="37" t="s">
        <v>384</v>
      </c>
      <c r="AF72" s="37" t="s">
        <v>384</v>
      </c>
      <c r="AG72" s="1"/>
      <c r="AH72" s="37" t="s">
        <v>384</v>
      </c>
      <c r="AI72" s="37" t="s">
        <v>384</v>
      </c>
      <c r="AJ72" s="37" t="s">
        <v>384</v>
      </c>
      <c r="AK72" s="37" t="s">
        <v>384</v>
      </c>
      <c r="AL72" s="1"/>
      <c r="AM72" s="1"/>
    </row>
    <row r="73" spans="1:39" ht="30" customHeight="1">
      <c r="A73" s="26">
        <v>13</v>
      </c>
      <c r="B73" s="27" t="s">
        <v>478</v>
      </c>
      <c r="C73" s="39" t="s">
        <v>392</v>
      </c>
      <c r="D73" s="39" t="s">
        <v>392</v>
      </c>
      <c r="E73" s="39" t="s">
        <v>392</v>
      </c>
      <c r="F73" s="39" t="s">
        <v>392</v>
      </c>
      <c r="G73" s="29"/>
      <c r="H73" s="39" t="s">
        <v>392</v>
      </c>
      <c r="I73" s="39" t="s">
        <v>392</v>
      </c>
      <c r="J73" s="29"/>
      <c r="K73" s="29"/>
      <c r="L73" s="28" t="s">
        <v>390</v>
      </c>
      <c r="M73" s="28" t="s">
        <v>390</v>
      </c>
      <c r="N73" s="39" t="s">
        <v>392</v>
      </c>
      <c r="O73" s="39" t="s">
        <v>392</v>
      </c>
      <c r="P73" s="40"/>
      <c r="Q73" s="39" t="s">
        <v>392</v>
      </c>
      <c r="R73" s="40"/>
      <c r="S73" s="40"/>
      <c r="T73" s="40"/>
      <c r="U73" s="39" t="s">
        <v>392</v>
      </c>
      <c r="V73" s="39" t="s">
        <v>392</v>
      </c>
      <c r="W73" s="40"/>
      <c r="X73" s="1"/>
      <c r="Y73" s="1"/>
      <c r="Z73" s="1"/>
      <c r="AA73" s="39" t="s">
        <v>392</v>
      </c>
      <c r="AB73" s="1"/>
      <c r="AC73" s="1"/>
      <c r="AD73" s="29"/>
      <c r="AE73" s="39" t="s">
        <v>392</v>
      </c>
      <c r="AF73" s="39" t="s">
        <v>392</v>
      </c>
      <c r="AG73" s="1"/>
      <c r="AH73" s="39" t="s">
        <v>392</v>
      </c>
      <c r="AI73" s="39" t="s">
        <v>392</v>
      </c>
      <c r="AJ73" s="39" t="s">
        <v>392</v>
      </c>
      <c r="AK73" s="39" t="s">
        <v>392</v>
      </c>
      <c r="AL73" s="1"/>
      <c r="AM73" s="1"/>
    </row>
    <row r="74" spans="1:39" ht="30" customHeight="1"/>
    <row r="75" spans="1:39" ht="30" customHeight="1"/>
    <row r="76" spans="1:39" ht="30" customHeight="1"/>
    <row r="77" spans="1:39" ht="30" customHeight="1"/>
    <row r="78" spans="1:39" ht="30" customHeight="1"/>
    <row r="79" spans="1:39" ht="30" customHeight="1"/>
  </sheetData>
  <mergeCells count="99">
    <mergeCell ref="AG63:AG64"/>
    <mergeCell ref="AL63:AL64"/>
    <mergeCell ref="AM63:AM64"/>
    <mergeCell ref="X63:X64"/>
    <mergeCell ref="Y63:Y64"/>
    <mergeCell ref="Z63:Z64"/>
    <mergeCell ref="AB63:AB64"/>
    <mergeCell ref="AC63:AC64"/>
    <mergeCell ref="AD63:AD64"/>
    <mergeCell ref="AM48:AM49"/>
    <mergeCell ref="A59:AM59"/>
    <mergeCell ref="A63:A64"/>
    <mergeCell ref="B63:B64"/>
    <mergeCell ref="G63:G64"/>
    <mergeCell ref="J63:J64"/>
    <mergeCell ref="K63:K64"/>
    <mergeCell ref="L63:L64"/>
    <mergeCell ref="M63:M64"/>
    <mergeCell ref="P63:P64"/>
    <mergeCell ref="AB48:AB49"/>
    <mergeCell ref="AC48:AC49"/>
    <mergeCell ref="AD48:AD49"/>
    <mergeCell ref="AG48:AG49"/>
    <mergeCell ref="AJ48:AJ49"/>
    <mergeCell ref="AL48:AL49"/>
    <mergeCell ref="A37:AM37"/>
    <mergeCell ref="P33:P34"/>
    <mergeCell ref="Q33:Q34"/>
    <mergeCell ref="S33:S34"/>
    <mergeCell ref="Y48:Y49"/>
    <mergeCell ref="A48:A49"/>
    <mergeCell ref="B48:B49"/>
    <mergeCell ref="G48:G49"/>
    <mergeCell ref="J48:J49"/>
    <mergeCell ref="K48:K49"/>
    <mergeCell ref="L48:L49"/>
    <mergeCell ref="M48:M49"/>
    <mergeCell ref="O48:O49"/>
    <mergeCell ref="R48:R49"/>
    <mergeCell ref="S48:S49"/>
    <mergeCell ref="T48:T49"/>
    <mergeCell ref="A44:AM44"/>
    <mergeCell ref="AA33:AA34"/>
    <mergeCell ref="AC33:AC34"/>
    <mergeCell ref="AD33:AD34"/>
    <mergeCell ref="AE33:AE34"/>
    <mergeCell ref="AF33:AF34"/>
    <mergeCell ref="AG33:AG34"/>
    <mergeCell ref="T33:T34"/>
    <mergeCell ref="U33:U34"/>
    <mergeCell ref="W33:W34"/>
    <mergeCell ref="X33:X34"/>
    <mergeCell ref="Y33:Y34"/>
    <mergeCell ref="Z33:Z34"/>
    <mergeCell ref="L33:L34"/>
    <mergeCell ref="M33:M34"/>
    <mergeCell ref="N33:N34"/>
    <mergeCell ref="A28:AM28"/>
    <mergeCell ref="A33:A34"/>
    <mergeCell ref="B33:B34"/>
    <mergeCell ref="C33:C34"/>
    <mergeCell ref="D33:D34"/>
    <mergeCell ref="H33:H34"/>
    <mergeCell ref="I33:I34"/>
    <mergeCell ref="K33:K34"/>
    <mergeCell ref="AH33:AH34"/>
    <mergeCell ref="AI33:AI34"/>
    <mergeCell ref="AK33:AK34"/>
    <mergeCell ref="AL33:AL34"/>
    <mergeCell ref="E33:E34"/>
    <mergeCell ref="F33:F34"/>
    <mergeCell ref="AH12:AH13"/>
    <mergeCell ref="AI12:AI13"/>
    <mergeCell ref="AJ12:AJ13"/>
    <mergeCell ref="AK12:AK13"/>
    <mergeCell ref="AL12:AL13"/>
    <mergeCell ref="R63:R64"/>
    <mergeCell ref="S63:S64"/>
    <mergeCell ref="T63:T64"/>
    <mergeCell ref="W63:W64"/>
    <mergeCell ref="A1:AM1"/>
    <mergeCell ref="D3:F3"/>
    <mergeCell ref="H3:K3"/>
    <mergeCell ref="M3:S3"/>
    <mergeCell ref="V3:Z3"/>
    <mergeCell ref="A9:AM9"/>
    <mergeCell ref="A12:A13"/>
    <mergeCell ref="B12:B13"/>
    <mergeCell ref="AB12:AB13"/>
    <mergeCell ref="AC12:AC13"/>
    <mergeCell ref="AF12:AF13"/>
    <mergeCell ref="AG12:AG13"/>
    <mergeCell ref="A6:A8"/>
    <mergeCell ref="B6:B8"/>
    <mergeCell ref="C6:AM6"/>
    <mergeCell ref="D4:F4"/>
    <mergeCell ref="H4:K4"/>
    <mergeCell ref="M4:P4"/>
    <mergeCell ref="V4:Z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FCFF5-6F60-4109-A7F7-04EA865AF5AF}">
  <dimension ref="A1:N29"/>
  <sheetViews>
    <sheetView topLeftCell="A9" workbookViewId="0">
      <selection activeCell="Q17" sqref="Q17"/>
    </sheetView>
  </sheetViews>
  <sheetFormatPr defaultRowHeight="15"/>
  <cols>
    <col min="1" max="1" width="6" style="19" bestFit="1" customWidth="1"/>
    <col min="2" max="2" width="44.140625" style="17" bestFit="1" customWidth="1"/>
    <col min="3" max="3" width="9.5703125" style="17" bestFit="1" customWidth="1"/>
    <col min="4" max="4" width="16.28515625" style="17" bestFit="1" customWidth="1"/>
    <col min="5" max="5" width="9.5703125" style="17" bestFit="1" customWidth="1"/>
    <col min="6" max="6" width="12.42578125" style="17" bestFit="1" customWidth="1"/>
    <col min="7" max="7" width="12.42578125" style="17" customWidth="1"/>
    <col min="8" max="8" width="6.85546875" style="17" bestFit="1" customWidth="1"/>
    <col min="9" max="9" width="9.5703125" style="17" bestFit="1" customWidth="1"/>
    <col min="10" max="10" width="12.42578125" style="17" customWidth="1"/>
  </cols>
  <sheetData>
    <row r="1" spans="1:14">
      <c r="A1" s="150" t="s">
        <v>821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1:14" ht="18">
      <c r="A2" s="151" t="s">
        <v>822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4" ht="18">
      <c r="A3" s="8"/>
      <c r="B3" s="8"/>
      <c r="C3" s="8"/>
      <c r="D3" s="8"/>
      <c r="E3" s="8"/>
      <c r="F3" s="8"/>
      <c r="G3" s="8"/>
      <c r="H3" s="8"/>
      <c r="I3" s="8"/>
      <c r="J3" s="8"/>
    </row>
    <row r="4" spans="1:14" ht="18">
      <c r="A4" s="9" t="s">
        <v>384</v>
      </c>
      <c r="B4" s="92" t="s">
        <v>385</v>
      </c>
      <c r="C4" s="10" t="s">
        <v>386</v>
      </c>
      <c r="D4" s="12" t="s">
        <v>387</v>
      </c>
      <c r="E4" s="11" t="s">
        <v>388</v>
      </c>
      <c r="F4" s="172" t="s">
        <v>389</v>
      </c>
      <c r="G4" s="172"/>
      <c r="H4" s="172"/>
      <c r="I4" s="172"/>
      <c r="J4" s="13" t="s">
        <v>390</v>
      </c>
      <c r="K4" s="172" t="s">
        <v>391</v>
      </c>
      <c r="L4" s="172"/>
      <c r="M4" s="172"/>
    </row>
    <row r="5" spans="1:14" ht="18">
      <c r="A5" s="14" t="s">
        <v>392</v>
      </c>
      <c r="B5" s="92" t="s">
        <v>393</v>
      </c>
      <c r="C5" s="15" t="s">
        <v>394</v>
      </c>
      <c r="D5" s="12" t="s">
        <v>395</v>
      </c>
      <c r="E5" s="16" t="s">
        <v>396</v>
      </c>
      <c r="F5" s="172" t="s">
        <v>397</v>
      </c>
      <c r="G5" s="172"/>
      <c r="H5" s="172"/>
      <c r="J5" s="18" t="s">
        <v>398</v>
      </c>
      <c r="K5" s="172" t="s">
        <v>399</v>
      </c>
      <c r="L5" s="172"/>
      <c r="M5" s="172"/>
    </row>
    <row r="6" spans="1:14" ht="9" customHeight="1"/>
    <row r="7" spans="1:14" s="19" customFormat="1" ht="15" customHeight="1">
      <c r="A7" s="182" t="s">
        <v>400</v>
      </c>
      <c r="B7" s="147" t="s">
        <v>401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</row>
    <row r="8" spans="1:14" s="19" customFormat="1" ht="30" customHeight="1">
      <c r="A8" s="182"/>
      <c r="B8" s="147"/>
      <c r="C8" s="147" t="s">
        <v>781</v>
      </c>
      <c r="D8" s="147"/>
      <c r="E8" s="147"/>
      <c r="F8" s="147"/>
      <c r="G8" s="147"/>
      <c r="H8" s="147"/>
      <c r="I8" s="147"/>
      <c r="J8" s="147"/>
      <c r="K8" s="147"/>
      <c r="L8" s="147"/>
      <c r="M8" s="147"/>
    </row>
    <row r="9" spans="1:14" s="19" customFormat="1" ht="224.25" customHeight="1">
      <c r="A9" s="182"/>
      <c r="B9" s="147"/>
      <c r="C9" s="94" t="s">
        <v>782</v>
      </c>
      <c r="D9" s="20" t="s">
        <v>783</v>
      </c>
      <c r="E9" s="20" t="s">
        <v>823</v>
      </c>
      <c r="F9" s="20" t="s">
        <v>785</v>
      </c>
      <c r="G9" s="20" t="s">
        <v>832</v>
      </c>
      <c r="H9" s="20" t="s">
        <v>786</v>
      </c>
      <c r="I9" s="20" t="s">
        <v>833</v>
      </c>
      <c r="J9" s="20" t="s">
        <v>787</v>
      </c>
      <c r="K9" s="20" t="s">
        <v>788</v>
      </c>
      <c r="L9" s="20" t="s">
        <v>789</v>
      </c>
      <c r="M9" s="20" t="s">
        <v>790</v>
      </c>
      <c r="N9" s="20" t="s">
        <v>902</v>
      </c>
    </row>
    <row r="10" spans="1:14" s="19" customFormat="1">
      <c r="A10" s="182" t="s">
        <v>824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</row>
    <row r="11" spans="1:14" ht="18">
      <c r="A11" s="26">
        <v>1</v>
      </c>
      <c r="B11" s="27" t="s">
        <v>825</v>
      </c>
      <c r="C11" s="95" t="s">
        <v>384</v>
      </c>
      <c r="D11" s="95" t="s">
        <v>384</v>
      </c>
      <c r="E11" s="95" t="s">
        <v>384</v>
      </c>
      <c r="F11" s="95" t="s">
        <v>384</v>
      </c>
      <c r="G11" s="95" t="s">
        <v>384</v>
      </c>
      <c r="H11" s="95" t="s">
        <v>384</v>
      </c>
      <c r="I11" s="95" t="s">
        <v>384</v>
      </c>
      <c r="J11" s="95" t="s">
        <v>384</v>
      </c>
      <c r="K11" s="95" t="s">
        <v>384</v>
      </c>
      <c r="L11" s="95" t="s">
        <v>384</v>
      </c>
      <c r="M11" s="95" t="s">
        <v>384</v>
      </c>
      <c r="N11" s="39" t="s">
        <v>392</v>
      </c>
    </row>
    <row r="12" spans="1:14" ht="15.75">
      <c r="A12" s="31" t="s">
        <v>449</v>
      </c>
      <c r="B12" s="27" t="s">
        <v>826</v>
      </c>
      <c r="C12" s="95" t="s">
        <v>384</v>
      </c>
      <c r="D12" s="95" t="s">
        <v>384</v>
      </c>
      <c r="E12" s="95" t="s">
        <v>384</v>
      </c>
      <c r="F12" s="95" t="s">
        <v>384</v>
      </c>
      <c r="G12" s="95" t="s">
        <v>384</v>
      </c>
      <c r="H12" s="95" t="s">
        <v>384</v>
      </c>
      <c r="I12" s="95" t="s">
        <v>384</v>
      </c>
      <c r="J12" s="95" t="s">
        <v>384</v>
      </c>
      <c r="K12" s="95" t="s">
        <v>384</v>
      </c>
      <c r="L12" s="95" t="s">
        <v>384</v>
      </c>
      <c r="M12" s="95" t="s">
        <v>384</v>
      </c>
      <c r="N12" s="96"/>
    </row>
    <row r="13" spans="1:14" ht="18">
      <c r="A13" s="31" t="s">
        <v>446</v>
      </c>
      <c r="B13" s="27" t="s">
        <v>827</v>
      </c>
      <c r="C13" s="95" t="s">
        <v>384</v>
      </c>
      <c r="D13" s="95" t="s">
        <v>384</v>
      </c>
      <c r="E13" s="95" t="s">
        <v>384</v>
      </c>
      <c r="F13" s="95" t="s">
        <v>384</v>
      </c>
      <c r="G13" s="95" t="s">
        <v>384</v>
      </c>
      <c r="H13" s="95" t="s">
        <v>384</v>
      </c>
      <c r="I13" s="95" t="s">
        <v>384</v>
      </c>
      <c r="J13" s="95" t="s">
        <v>384</v>
      </c>
      <c r="K13" s="95" t="s">
        <v>384</v>
      </c>
      <c r="L13" s="95" t="s">
        <v>384</v>
      </c>
      <c r="M13" s="95" t="s">
        <v>384</v>
      </c>
      <c r="N13" s="39" t="s">
        <v>392</v>
      </c>
    </row>
    <row r="14" spans="1:14" ht="18">
      <c r="A14" s="31" t="s">
        <v>452</v>
      </c>
      <c r="B14" s="27" t="s">
        <v>828</v>
      </c>
      <c r="C14" s="28" t="s">
        <v>390</v>
      </c>
      <c r="D14" s="28" t="s">
        <v>390</v>
      </c>
      <c r="E14" s="28" t="s">
        <v>390</v>
      </c>
      <c r="F14" s="28" t="s">
        <v>390</v>
      </c>
      <c r="G14" s="28" t="s">
        <v>390</v>
      </c>
      <c r="H14" s="28" t="s">
        <v>390</v>
      </c>
      <c r="I14" s="28" t="s">
        <v>390</v>
      </c>
      <c r="J14" s="28" t="s">
        <v>390</v>
      </c>
      <c r="K14" s="96"/>
      <c r="L14" s="28" t="s">
        <v>390</v>
      </c>
      <c r="M14" s="28" t="s">
        <v>390</v>
      </c>
      <c r="N14" s="96"/>
    </row>
    <row r="15" spans="1:14" ht="18">
      <c r="A15" s="31" t="s">
        <v>811</v>
      </c>
      <c r="B15" s="27" t="s">
        <v>898</v>
      </c>
      <c r="C15" s="10" t="s">
        <v>386</v>
      </c>
      <c r="D15" s="10" t="s">
        <v>386</v>
      </c>
      <c r="E15" s="10" t="s">
        <v>386</v>
      </c>
      <c r="F15" s="10" t="s">
        <v>386</v>
      </c>
      <c r="G15" s="10" t="s">
        <v>386</v>
      </c>
      <c r="H15" s="10" t="s">
        <v>386</v>
      </c>
      <c r="I15" s="10" t="s">
        <v>386</v>
      </c>
      <c r="J15" s="10" t="s">
        <v>386</v>
      </c>
      <c r="K15" s="10" t="s">
        <v>386</v>
      </c>
      <c r="L15" s="10" t="s">
        <v>386</v>
      </c>
      <c r="M15" s="10" t="s">
        <v>386</v>
      </c>
      <c r="N15" s="96"/>
    </row>
    <row r="16" spans="1:14" ht="18">
      <c r="A16" s="31" t="s">
        <v>455</v>
      </c>
      <c r="B16" s="27" t="s">
        <v>901</v>
      </c>
      <c r="C16" s="30" t="s">
        <v>388</v>
      </c>
      <c r="D16" s="30" t="s">
        <v>388</v>
      </c>
      <c r="E16" s="30" t="s">
        <v>388</v>
      </c>
      <c r="F16" s="30" t="s">
        <v>388</v>
      </c>
      <c r="G16" s="30" t="s">
        <v>388</v>
      </c>
      <c r="H16" s="30" t="s">
        <v>388</v>
      </c>
      <c r="I16" s="30" t="s">
        <v>388</v>
      </c>
      <c r="J16" s="30" t="s">
        <v>388</v>
      </c>
      <c r="K16" s="30" t="s">
        <v>388</v>
      </c>
      <c r="L16" s="30" t="s">
        <v>388</v>
      </c>
      <c r="M16" s="30" t="s">
        <v>388</v>
      </c>
      <c r="N16" s="96"/>
    </row>
    <row r="17" spans="1:14" ht="18">
      <c r="A17" s="31" t="s">
        <v>457</v>
      </c>
      <c r="B17" s="27" t="s">
        <v>903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9" t="s">
        <v>392</v>
      </c>
    </row>
    <row r="18" spans="1:14" s="19" customFormat="1">
      <c r="A18" s="182" t="s">
        <v>829</v>
      </c>
      <c r="B18" s="182"/>
      <c r="C18" s="182"/>
      <c r="D18" s="182"/>
      <c r="E18" s="182"/>
      <c r="F18" s="182"/>
      <c r="G18" s="182"/>
      <c r="H18" s="182"/>
      <c r="I18" s="182"/>
      <c r="J18" s="182"/>
      <c r="K18" s="182"/>
      <c r="L18" s="182"/>
      <c r="M18" s="182"/>
      <c r="N18" s="40"/>
    </row>
    <row r="19" spans="1:14" ht="18">
      <c r="A19" s="26">
        <v>1</v>
      </c>
      <c r="B19" s="27" t="s">
        <v>825</v>
      </c>
      <c r="C19" s="37" t="s">
        <v>384</v>
      </c>
      <c r="D19" s="37" t="s">
        <v>384</v>
      </c>
      <c r="E19" s="37" t="s">
        <v>384</v>
      </c>
      <c r="F19" s="37" t="s">
        <v>384</v>
      </c>
      <c r="G19" s="37" t="s">
        <v>384</v>
      </c>
      <c r="H19" s="37" t="s">
        <v>384</v>
      </c>
      <c r="I19" s="37" t="s">
        <v>384</v>
      </c>
      <c r="J19" s="37" t="s">
        <v>384</v>
      </c>
      <c r="K19" s="37" t="s">
        <v>384</v>
      </c>
      <c r="L19" s="37" t="s">
        <v>384</v>
      </c>
      <c r="M19" s="37" t="s">
        <v>384</v>
      </c>
      <c r="N19" s="1"/>
    </row>
    <row r="20" spans="1:14" ht="18">
      <c r="A20" s="31" t="s">
        <v>449</v>
      </c>
      <c r="B20" s="27" t="s">
        <v>826</v>
      </c>
      <c r="C20" s="37" t="s">
        <v>384</v>
      </c>
      <c r="D20" s="37" t="s">
        <v>384</v>
      </c>
      <c r="E20" s="37" t="s">
        <v>384</v>
      </c>
      <c r="F20" s="37" t="s">
        <v>384</v>
      </c>
      <c r="G20" s="37" t="s">
        <v>384</v>
      </c>
      <c r="H20" s="37" t="s">
        <v>384</v>
      </c>
      <c r="I20" s="37" t="s">
        <v>384</v>
      </c>
      <c r="J20" s="37" t="s">
        <v>384</v>
      </c>
      <c r="K20" s="37" t="s">
        <v>384</v>
      </c>
      <c r="L20" s="37" t="s">
        <v>384</v>
      </c>
      <c r="M20" s="37" t="s">
        <v>384</v>
      </c>
      <c r="N20" s="1"/>
    </row>
    <row r="21" spans="1:14" ht="18">
      <c r="A21" s="31" t="s">
        <v>446</v>
      </c>
      <c r="B21" s="27" t="s">
        <v>827</v>
      </c>
      <c r="C21" s="37" t="s">
        <v>384</v>
      </c>
      <c r="D21" s="37" t="s">
        <v>384</v>
      </c>
      <c r="E21" s="37" t="s">
        <v>384</v>
      </c>
      <c r="F21" s="37" t="s">
        <v>384</v>
      </c>
      <c r="G21" s="37" t="s">
        <v>384</v>
      </c>
      <c r="H21" s="37" t="s">
        <v>384</v>
      </c>
      <c r="I21" s="37" t="s">
        <v>384</v>
      </c>
      <c r="J21" s="37" t="s">
        <v>384</v>
      </c>
      <c r="K21" s="37" t="s">
        <v>384</v>
      </c>
      <c r="L21" s="37" t="s">
        <v>384</v>
      </c>
      <c r="M21" s="37" t="s">
        <v>384</v>
      </c>
      <c r="N21" s="1"/>
    </row>
    <row r="22" spans="1:14" ht="18">
      <c r="A22" s="31" t="s">
        <v>452</v>
      </c>
      <c r="B22" s="27" t="s">
        <v>828</v>
      </c>
      <c r="C22" s="28" t="s">
        <v>390</v>
      </c>
      <c r="D22" s="28" t="s">
        <v>390</v>
      </c>
      <c r="E22" s="28" t="s">
        <v>390</v>
      </c>
      <c r="F22" s="28" t="s">
        <v>390</v>
      </c>
      <c r="G22" s="28" t="s">
        <v>390</v>
      </c>
      <c r="H22" s="28" t="s">
        <v>390</v>
      </c>
      <c r="I22" s="28" t="s">
        <v>390</v>
      </c>
      <c r="J22" s="28" t="s">
        <v>390</v>
      </c>
      <c r="K22" s="96"/>
      <c r="L22" s="28" t="s">
        <v>390</v>
      </c>
      <c r="M22" s="28" t="s">
        <v>390</v>
      </c>
      <c r="N22" s="1"/>
    </row>
    <row r="23" spans="1:14" ht="18">
      <c r="A23" s="31" t="s">
        <v>811</v>
      </c>
      <c r="B23" s="27" t="s">
        <v>830</v>
      </c>
      <c r="C23" s="28" t="s">
        <v>390</v>
      </c>
      <c r="D23" s="28" t="s">
        <v>390</v>
      </c>
      <c r="E23" s="28" t="s">
        <v>390</v>
      </c>
      <c r="F23" s="28" t="s">
        <v>390</v>
      </c>
      <c r="G23" s="28" t="s">
        <v>390</v>
      </c>
      <c r="H23" s="28" t="s">
        <v>390</v>
      </c>
      <c r="I23" s="28" t="s">
        <v>390</v>
      </c>
      <c r="J23" s="28" t="s">
        <v>390</v>
      </c>
      <c r="K23" s="28" t="s">
        <v>390</v>
      </c>
      <c r="L23" s="28" t="s">
        <v>390</v>
      </c>
      <c r="M23" s="28" t="s">
        <v>390</v>
      </c>
      <c r="N23" s="1"/>
    </row>
    <row r="24" spans="1:14" ht="18">
      <c r="A24" s="31" t="s">
        <v>455</v>
      </c>
      <c r="B24" s="27" t="s">
        <v>831</v>
      </c>
      <c r="C24" s="28" t="s">
        <v>390</v>
      </c>
      <c r="D24" s="28" t="s">
        <v>390</v>
      </c>
      <c r="E24" s="28" t="s">
        <v>390</v>
      </c>
      <c r="F24" s="28" t="s">
        <v>390</v>
      </c>
      <c r="G24" s="28" t="s">
        <v>390</v>
      </c>
      <c r="H24" s="28" t="s">
        <v>390</v>
      </c>
      <c r="I24" s="28" t="s">
        <v>390</v>
      </c>
      <c r="J24" s="28" t="s">
        <v>390</v>
      </c>
      <c r="K24" s="28" t="s">
        <v>390</v>
      </c>
      <c r="L24" s="28" t="s">
        <v>390</v>
      </c>
      <c r="M24" s="28" t="s">
        <v>390</v>
      </c>
      <c r="N24" s="1"/>
    </row>
    <row r="25" spans="1:14" s="19" customFormat="1" ht="30" customHeight="1">
      <c r="A25" s="19" t="s">
        <v>25</v>
      </c>
      <c r="B25" s="17"/>
      <c r="C25" s="17"/>
      <c r="D25" s="17"/>
      <c r="E25" s="17"/>
      <c r="F25" s="17"/>
      <c r="G25" s="17"/>
      <c r="H25" s="17"/>
      <c r="I25" s="17"/>
      <c r="J25" s="17"/>
    </row>
    <row r="26" spans="1:14" s="19" customFormat="1" ht="30" customHeight="1">
      <c r="A26" s="19" t="s">
        <v>25</v>
      </c>
      <c r="B26" s="17"/>
      <c r="C26" s="17"/>
      <c r="D26" s="17"/>
      <c r="E26" s="17"/>
      <c r="F26" s="17"/>
      <c r="G26" s="17"/>
      <c r="H26" s="17"/>
      <c r="I26" s="17"/>
      <c r="J26" s="17"/>
    </row>
    <row r="27" spans="1:14" s="19" customFormat="1" ht="30" customHeight="1">
      <c r="B27" s="17"/>
      <c r="C27" s="17"/>
      <c r="D27" s="17"/>
      <c r="E27" s="17"/>
      <c r="F27" s="17"/>
      <c r="G27" s="17"/>
      <c r="H27" s="17"/>
      <c r="I27" s="17"/>
      <c r="J27" s="17"/>
    </row>
    <row r="28" spans="1:14" s="19" customFormat="1" ht="30" customHeight="1">
      <c r="B28" s="17"/>
      <c r="C28" s="17"/>
      <c r="D28" s="17"/>
      <c r="E28" s="17"/>
      <c r="F28" s="17"/>
      <c r="G28" s="17"/>
      <c r="H28" s="17"/>
      <c r="I28" s="17"/>
      <c r="J28" s="17"/>
    </row>
    <row r="29" spans="1:14" s="19" customFormat="1" ht="30" customHeight="1">
      <c r="B29" s="17"/>
      <c r="C29" s="17"/>
      <c r="D29" s="17"/>
      <c r="E29" s="17"/>
      <c r="F29" s="17"/>
      <c r="G29" s="17"/>
      <c r="H29" s="17"/>
      <c r="I29" s="17"/>
      <c r="J29" s="17"/>
    </row>
  </sheetData>
  <mergeCells count="12">
    <mergeCell ref="A18:M18"/>
    <mergeCell ref="A1:M1"/>
    <mergeCell ref="A2:J2"/>
    <mergeCell ref="F4:I4"/>
    <mergeCell ref="K4:M4"/>
    <mergeCell ref="F5:H5"/>
    <mergeCell ref="K5:M5"/>
    <mergeCell ref="A7:A9"/>
    <mergeCell ref="B7:B9"/>
    <mergeCell ref="C7:M7"/>
    <mergeCell ref="C8:M8"/>
    <mergeCell ref="A10:M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BABC2-8298-4D2C-967D-BD04CC987345}">
  <sheetPr>
    <pageSetUpPr fitToPage="1"/>
  </sheetPr>
  <dimension ref="D3:G35"/>
  <sheetViews>
    <sheetView workbookViewId="0">
      <selection activeCell="E16" sqref="E16"/>
    </sheetView>
  </sheetViews>
  <sheetFormatPr defaultRowHeight="15"/>
  <cols>
    <col min="4" max="4" width="9.140625" style="2"/>
    <col min="5" max="5" width="69.7109375" customWidth="1"/>
    <col min="6" max="6" width="43.85546875" customWidth="1"/>
    <col min="7" max="7" width="14.85546875" customWidth="1"/>
  </cols>
  <sheetData>
    <row r="3" spans="4:7" s="2" customFormat="1">
      <c r="D3" s="4" t="s">
        <v>834</v>
      </c>
      <c r="E3" s="7" t="s">
        <v>835</v>
      </c>
      <c r="F3" s="7" t="s">
        <v>3</v>
      </c>
      <c r="G3" s="7" t="s">
        <v>836</v>
      </c>
    </row>
    <row r="4" spans="4:7" ht="105">
      <c r="D4" s="98">
        <v>1</v>
      </c>
      <c r="E4" s="97" t="s">
        <v>841</v>
      </c>
      <c r="F4" s="97" t="s">
        <v>837</v>
      </c>
      <c r="G4" s="97" t="s">
        <v>848</v>
      </c>
    </row>
    <row r="5" spans="4:7">
      <c r="D5" s="98">
        <v>2</v>
      </c>
      <c r="E5" s="97" t="s">
        <v>888</v>
      </c>
      <c r="F5" s="97" t="s">
        <v>838</v>
      </c>
      <c r="G5" s="97" t="s">
        <v>49</v>
      </c>
    </row>
    <row r="6" spans="4:7" ht="45">
      <c r="D6" s="98">
        <v>3</v>
      </c>
      <c r="E6" s="97" t="s">
        <v>839</v>
      </c>
      <c r="F6" s="97" t="s">
        <v>844</v>
      </c>
      <c r="G6" s="97" t="s">
        <v>840</v>
      </c>
    </row>
    <row r="7" spans="4:7">
      <c r="D7" s="99" t="s">
        <v>25</v>
      </c>
      <c r="E7" s="5" t="s">
        <v>25</v>
      </c>
      <c r="F7" s="5"/>
      <c r="G7" s="5"/>
    </row>
    <row r="8" spans="4:7">
      <c r="D8" s="99"/>
      <c r="E8" s="5"/>
      <c r="F8" s="5"/>
      <c r="G8" s="5"/>
    </row>
    <row r="9" spans="4:7" ht="150">
      <c r="D9" s="98">
        <v>1</v>
      </c>
      <c r="E9" s="97" t="s">
        <v>842</v>
      </c>
      <c r="F9" s="97" t="s">
        <v>846</v>
      </c>
      <c r="G9" s="97" t="s">
        <v>849</v>
      </c>
    </row>
    <row r="10" spans="4:7" ht="30">
      <c r="D10" s="98">
        <v>2</v>
      </c>
      <c r="E10" s="97" t="s">
        <v>889</v>
      </c>
      <c r="F10" s="97" t="s">
        <v>845</v>
      </c>
      <c r="G10" s="97" t="s">
        <v>897</v>
      </c>
    </row>
    <row r="11" spans="4:7" ht="60">
      <c r="D11" s="98">
        <v>3</v>
      </c>
      <c r="E11" s="97" t="s">
        <v>843</v>
      </c>
      <c r="F11" s="97" t="s">
        <v>847</v>
      </c>
      <c r="G11" s="97" t="s">
        <v>395</v>
      </c>
    </row>
    <row r="12" spans="4:7">
      <c r="D12" s="99" t="s">
        <v>25</v>
      </c>
      <c r="E12" s="5"/>
      <c r="F12" s="5"/>
      <c r="G12" s="5"/>
    </row>
    <row r="13" spans="4:7" ht="15.75" thickBot="1">
      <c r="D13" s="99"/>
      <c r="E13" s="5"/>
      <c r="F13" s="5"/>
      <c r="G13" s="5"/>
    </row>
    <row r="14" spans="4:7" ht="30.75" thickBot="1">
      <c r="D14" s="99"/>
      <c r="E14" s="130" t="s">
        <v>904</v>
      </c>
      <c r="F14" s="5"/>
      <c r="G14" s="5"/>
    </row>
    <row r="15" spans="4:7">
      <c r="D15" s="99"/>
      <c r="E15" s="5"/>
      <c r="F15" s="5"/>
      <c r="G15" s="5"/>
    </row>
    <row r="16" spans="4:7">
      <c r="D16" s="99"/>
      <c r="E16" s="5"/>
      <c r="F16" s="5"/>
      <c r="G16" s="5"/>
    </row>
    <row r="17" spans="4:7">
      <c r="D17" s="99"/>
      <c r="E17" s="5"/>
      <c r="F17" s="5"/>
      <c r="G17" s="5"/>
    </row>
    <row r="18" spans="4:7">
      <c r="D18" s="99"/>
      <c r="E18" s="5"/>
      <c r="F18" s="5"/>
      <c r="G18" s="5"/>
    </row>
    <row r="19" spans="4:7">
      <c r="D19" s="99"/>
      <c r="E19" s="5"/>
      <c r="F19" s="5"/>
      <c r="G19" s="5"/>
    </row>
    <row r="20" spans="4:7">
      <c r="D20" s="99"/>
      <c r="E20" s="5"/>
      <c r="F20" s="5"/>
      <c r="G20" s="5"/>
    </row>
    <row r="21" spans="4:7">
      <c r="D21" s="99"/>
      <c r="E21" s="5"/>
      <c r="F21" s="5"/>
      <c r="G21" s="5"/>
    </row>
    <row r="22" spans="4:7">
      <c r="D22" s="99"/>
      <c r="E22" s="5"/>
      <c r="F22" s="5"/>
      <c r="G22" s="5"/>
    </row>
    <row r="23" spans="4:7">
      <c r="D23" s="99"/>
      <c r="E23" s="5"/>
      <c r="F23" s="5"/>
      <c r="G23" s="5"/>
    </row>
    <row r="24" spans="4:7">
      <c r="D24" s="99"/>
      <c r="E24" s="5"/>
      <c r="F24" s="5"/>
      <c r="G24" s="5"/>
    </row>
    <row r="25" spans="4:7">
      <c r="D25" s="99"/>
      <c r="E25" s="5"/>
      <c r="F25" s="5"/>
      <c r="G25" s="5"/>
    </row>
    <row r="26" spans="4:7">
      <c r="D26" s="99"/>
      <c r="E26" s="5"/>
      <c r="F26" s="5"/>
      <c r="G26" s="5"/>
    </row>
    <row r="27" spans="4:7">
      <c r="D27" s="99"/>
      <c r="E27" s="5"/>
      <c r="F27" s="5"/>
      <c r="G27" s="5"/>
    </row>
    <row r="28" spans="4:7">
      <c r="D28" s="99"/>
      <c r="E28" s="5"/>
      <c r="F28" s="5"/>
      <c r="G28" s="5"/>
    </row>
    <row r="29" spans="4:7">
      <c r="D29" s="99"/>
      <c r="E29" s="5"/>
      <c r="F29" s="5"/>
      <c r="G29" s="5"/>
    </row>
    <row r="30" spans="4:7">
      <c r="D30" s="99"/>
      <c r="E30" s="5"/>
      <c r="F30" s="5"/>
      <c r="G30" s="5"/>
    </row>
    <row r="31" spans="4:7">
      <c r="D31" s="99"/>
      <c r="E31" s="5"/>
      <c r="F31" s="5"/>
      <c r="G31" s="5"/>
    </row>
    <row r="32" spans="4:7">
      <c r="D32" s="99"/>
      <c r="E32" s="5"/>
      <c r="F32" s="5"/>
      <c r="G32" s="5"/>
    </row>
    <row r="33" spans="4:7">
      <c r="D33" s="99"/>
      <c r="E33" s="5"/>
      <c r="F33" s="5"/>
      <c r="G33" s="5"/>
    </row>
    <row r="34" spans="4:7">
      <c r="D34" s="99"/>
      <c r="E34" s="5"/>
      <c r="F34" s="5"/>
      <c r="G34" s="5"/>
    </row>
    <row r="35" spans="4:7">
      <c r="D35" s="99"/>
      <c r="E35" s="5"/>
      <c r="F35" s="5"/>
      <c r="G35" s="5"/>
    </row>
  </sheetData>
  <pageMargins left="0.7" right="0.7" top="0.75" bottom="0.75" header="0.3" footer="0.3"/>
  <pageSetup scale="78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1CFA8-2E04-414C-BEFC-87EDA29C5E5D}">
  <sheetPr>
    <pageSetUpPr fitToPage="1"/>
  </sheetPr>
  <dimension ref="A2:O61"/>
  <sheetViews>
    <sheetView tabSelected="1" topLeftCell="A30" workbookViewId="0">
      <selection activeCell="T38" sqref="T38"/>
    </sheetView>
  </sheetViews>
  <sheetFormatPr defaultRowHeight="15"/>
  <cols>
    <col min="1" max="1" width="37.5703125" style="5" customWidth="1"/>
    <col min="2" max="3" width="9.140625" style="5" hidden="1" customWidth="1"/>
    <col min="4" max="4" width="12.28515625" style="5" hidden="1" customWidth="1"/>
    <col min="5" max="5" width="21.85546875" style="5" hidden="1" customWidth="1"/>
    <col min="6" max="6" width="26.28515625" style="5" hidden="1" customWidth="1"/>
    <col min="7" max="7" width="10.42578125" style="5" hidden="1" customWidth="1"/>
    <col min="8" max="8" width="9.140625" style="5" hidden="1" customWidth="1"/>
    <col min="9" max="9" width="6.42578125" style="5" customWidth="1"/>
    <col min="10" max="10" width="9.140625" style="5"/>
    <col min="11" max="11" width="21.140625" style="5" customWidth="1"/>
    <col min="12" max="13" width="20.7109375" style="5" customWidth="1"/>
    <col min="14" max="14" width="44.42578125" style="5" customWidth="1"/>
    <col min="15" max="16384" width="9.140625" style="5"/>
  </cols>
  <sheetData>
    <row r="2" spans="1:13" ht="15" customHeight="1">
      <c r="J2" s="185" t="s">
        <v>906</v>
      </c>
      <c r="K2" s="185"/>
      <c r="L2" s="185"/>
      <c r="M2" s="185"/>
    </row>
    <row r="4" spans="1:13" s="132" customFormat="1" ht="15.75">
      <c r="A4" s="131" t="s">
        <v>25</v>
      </c>
      <c r="B4" s="131"/>
      <c r="C4" s="131"/>
      <c r="D4" s="131" t="s">
        <v>358</v>
      </c>
      <c r="E4" s="131"/>
      <c r="F4" s="131"/>
      <c r="G4" s="131"/>
      <c r="H4" s="131"/>
      <c r="I4" s="131"/>
      <c r="J4" s="131"/>
      <c r="K4" s="131"/>
      <c r="L4" s="131"/>
      <c r="M4" s="131"/>
    </row>
    <row r="5" spans="1:13">
      <c r="G5" s="5" t="s">
        <v>25</v>
      </c>
    </row>
    <row r="6" spans="1:13" s="134" customFormat="1" ht="60">
      <c r="A6" s="134" t="s">
        <v>908</v>
      </c>
      <c r="B6" s="134" t="s">
        <v>291</v>
      </c>
      <c r="D6" s="134" t="s">
        <v>290</v>
      </c>
      <c r="E6" s="134" t="s">
        <v>3</v>
      </c>
      <c r="F6" s="134" t="s">
        <v>2</v>
      </c>
      <c r="G6" s="134" t="s">
        <v>296</v>
      </c>
      <c r="H6" s="134" t="s">
        <v>295</v>
      </c>
      <c r="K6" s="134" t="s">
        <v>907</v>
      </c>
      <c r="L6" s="134" t="s">
        <v>928</v>
      </c>
      <c r="M6" s="134" t="s">
        <v>927</v>
      </c>
    </row>
    <row r="7" spans="1:13">
      <c r="A7" s="5" t="s">
        <v>912</v>
      </c>
      <c r="B7" s="5" t="s">
        <v>7</v>
      </c>
      <c r="C7" s="5" t="s">
        <v>303</v>
      </c>
      <c r="D7" s="5" t="s">
        <v>293</v>
      </c>
      <c r="E7" s="5" t="s">
        <v>294</v>
      </c>
      <c r="F7" s="5" t="s">
        <v>6</v>
      </c>
      <c r="G7" s="5">
        <v>1</v>
      </c>
      <c r="H7" s="5">
        <v>0</v>
      </c>
      <c r="I7" s="5" t="s">
        <v>25</v>
      </c>
      <c r="K7" s="5" t="s">
        <v>945</v>
      </c>
      <c r="L7" s="5">
        <v>2</v>
      </c>
      <c r="M7" s="5">
        <v>0</v>
      </c>
    </row>
    <row r="8" spans="1:13">
      <c r="A8" s="5" t="s">
        <v>913</v>
      </c>
      <c r="B8" s="5" t="s">
        <v>7</v>
      </c>
      <c r="C8" s="5" t="s">
        <v>303</v>
      </c>
      <c r="D8" s="5" t="s">
        <v>299</v>
      </c>
      <c r="E8" s="5" t="s">
        <v>297</v>
      </c>
      <c r="F8" s="5" t="s">
        <v>6</v>
      </c>
      <c r="G8" s="5">
        <v>1</v>
      </c>
      <c r="H8" s="5">
        <v>0</v>
      </c>
      <c r="I8" s="5" t="s">
        <v>25</v>
      </c>
      <c r="K8" s="5" t="s">
        <v>945</v>
      </c>
      <c r="L8" s="5">
        <v>3</v>
      </c>
      <c r="M8" s="5">
        <v>0</v>
      </c>
    </row>
    <row r="9" spans="1:13">
      <c r="A9" s="133" t="s">
        <v>914</v>
      </c>
      <c r="B9" s="5" t="s">
        <v>7</v>
      </c>
      <c r="C9" s="5" t="s">
        <v>303</v>
      </c>
      <c r="D9" s="5" t="s">
        <v>299</v>
      </c>
      <c r="E9" s="5" t="s">
        <v>301</v>
      </c>
      <c r="F9" s="5" t="s">
        <v>298</v>
      </c>
      <c r="G9" s="5">
        <v>0</v>
      </c>
      <c r="H9" s="5">
        <v>2</v>
      </c>
      <c r="I9" s="5" t="s">
        <v>25</v>
      </c>
      <c r="K9" s="133" t="s">
        <v>945</v>
      </c>
      <c r="L9" s="133">
        <v>0</v>
      </c>
      <c r="M9" s="133">
        <v>2</v>
      </c>
    </row>
    <row r="10" spans="1:13">
      <c r="A10" s="5" t="s">
        <v>915</v>
      </c>
      <c r="B10" s="5" t="s">
        <v>7</v>
      </c>
      <c r="C10" s="5" t="s">
        <v>303</v>
      </c>
      <c r="D10" s="5" t="s">
        <v>300</v>
      </c>
      <c r="E10" s="5" t="s">
        <v>302</v>
      </c>
      <c r="F10" s="5" t="s">
        <v>298</v>
      </c>
      <c r="G10" s="5">
        <v>0</v>
      </c>
      <c r="H10" s="5">
        <v>1</v>
      </c>
      <c r="I10" s="5" t="s">
        <v>25</v>
      </c>
      <c r="K10" s="5" t="s">
        <v>945</v>
      </c>
      <c r="L10" s="5">
        <v>0</v>
      </c>
      <c r="M10" s="5">
        <v>1</v>
      </c>
    </row>
    <row r="11" spans="1:13">
      <c r="A11" s="5" t="s">
        <v>916</v>
      </c>
      <c r="B11" s="5" t="s">
        <v>7</v>
      </c>
      <c r="C11" s="5" t="s">
        <v>292</v>
      </c>
      <c r="D11" s="5" t="s">
        <v>304</v>
      </c>
      <c r="E11" s="5" t="s">
        <v>305</v>
      </c>
      <c r="F11" s="5" t="s">
        <v>234</v>
      </c>
      <c r="G11" s="5">
        <v>1</v>
      </c>
      <c r="H11" s="5">
        <v>0</v>
      </c>
      <c r="I11" s="5" t="s">
        <v>25</v>
      </c>
      <c r="K11" s="5" t="s">
        <v>945</v>
      </c>
      <c r="L11" s="5">
        <v>1</v>
      </c>
      <c r="M11" s="5">
        <v>0</v>
      </c>
    </row>
    <row r="12" spans="1:13">
      <c r="A12" s="5" t="s">
        <v>917</v>
      </c>
      <c r="B12" s="5" t="s">
        <v>7</v>
      </c>
      <c r="C12" s="5" t="s">
        <v>306</v>
      </c>
      <c r="D12" s="5" t="s">
        <v>304</v>
      </c>
      <c r="E12" s="5" t="s">
        <v>307</v>
      </c>
      <c r="F12" s="5" t="s">
        <v>234</v>
      </c>
      <c r="G12" s="5">
        <v>1</v>
      </c>
      <c r="H12" s="5">
        <v>0</v>
      </c>
      <c r="I12" s="5" t="s">
        <v>25</v>
      </c>
      <c r="K12" s="5" t="s">
        <v>945</v>
      </c>
      <c r="L12" s="5">
        <v>1</v>
      </c>
      <c r="M12" s="5">
        <v>0</v>
      </c>
    </row>
    <row r="13" spans="1:13" ht="30">
      <c r="A13" s="5" t="s">
        <v>925</v>
      </c>
      <c r="B13" s="5" t="s">
        <v>7</v>
      </c>
      <c r="C13" s="5" t="s">
        <v>292</v>
      </c>
      <c r="D13" s="5" t="s">
        <v>308</v>
      </c>
      <c r="E13" s="5" t="s">
        <v>309</v>
      </c>
      <c r="F13" s="5" t="s">
        <v>298</v>
      </c>
      <c r="G13" s="5">
        <v>0</v>
      </c>
      <c r="H13" s="5">
        <v>1</v>
      </c>
      <c r="I13" s="5" t="s">
        <v>25</v>
      </c>
      <c r="K13" s="5" t="s">
        <v>945</v>
      </c>
      <c r="L13" s="5">
        <v>1</v>
      </c>
      <c r="M13" s="5">
        <v>0</v>
      </c>
    </row>
    <row r="14" spans="1:13">
      <c r="A14" s="5" t="s">
        <v>918</v>
      </c>
      <c r="B14" s="5" t="s">
        <v>7</v>
      </c>
      <c r="C14" s="5" t="s">
        <v>292</v>
      </c>
      <c r="D14" s="5" t="s">
        <v>311</v>
      </c>
      <c r="E14" s="5" t="s">
        <v>310</v>
      </c>
      <c r="F14" s="5" t="s">
        <v>234</v>
      </c>
      <c r="G14" s="5">
        <v>2</v>
      </c>
      <c r="H14" s="5">
        <v>1</v>
      </c>
      <c r="I14" s="5" t="s">
        <v>25</v>
      </c>
      <c r="K14" s="5" t="s">
        <v>945</v>
      </c>
      <c r="L14" s="5">
        <v>3</v>
      </c>
      <c r="M14" s="5">
        <v>0</v>
      </c>
    </row>
    <row r="15" spans="1:13" ht="30">
      <c r="A15" s="5" t="s">
        <v>919</v>
      </c>
      <c r="B15" s="5" t="s">
        <v>7</v>
      </c>
      <c r="C15" s="5" t="s">
        <v>292</v>
      </c>
      <c r="D15" s="5" t="s">
        <v>299</v>
      </c>
      <c r="E15" s="5" t="s">
        <v>317</v>
      </c>
      <c r="F15" s="5" t="s">
        <v>298</v>
      </c>
      <c r="G15" s="5">
        <v>1</v>
      </c>
      <c r="H15" s="5">
        <v>0</v>
      </c>
      <c r="I15" s="5" t="s">
        <v>25</v>
      </c>
      <c r="K15" s="5" t="s">
        <v>945</v>
      </c>
      <c r="L15" s="5">
        <v>1</v>
      </c>
      <c r="M15" s="5">
        <v>0</v>
      </c>
    </row>
    <row r="16" spans="1:13">
      <c r="A16" s="5" t="s">
        <v>909</v>
      </c>
      <c r="B16" s="5" t="s">
        <v>7</v>
      </c>
      <c r="C16" s="5" t="s">
        <v>292</v>
      </c>
      <c r="D16" s="5" t="s">
        <v>314</v>
      </c>
      <c r="E16" s="5" t="s">
        <v>315</v>
      </c>
      <c r="F16" s="5" t="s">
        <v>316</v>
      </c>
      <c r="G16" s="5">
        <v>5</v>
      </c>
      <c r="H16" s="5">
        <v>0</v>
      </c>
      <c r="I16" s="5" t="s">
        <v>25</v>
      </c>
      <c r="K16" s="5" t="s">
        <v>945</v>
      </c>
      <c r="L16" s="5">
        <v>6</v>
      </c>
      <c r="M16" s="5">
        <v>0</v>
      </c>
    </row>
    <row r="17" spans="1:13">
      <c r="A17" s="5" t="s">
        <v>924</v>
      </c>
      <c r="B17" s="5" t="s">
        <v>7</v>
      </c>
      <c r="C17" s="5" t="s">
        <v>303</v>
      </c>
      <c r="D17" s="5" t="s">
        <v>40</v>
      </c>
      <c r="E17" s="5" t="s">
        <v>298</v>
      </c>
      <c r="F17" s="5" t="s">
        <v>298</v>
      </c>
      <c r="G17" s="5">
        <v>0</v>
      </c>
      <c r="H17" s="5">
        <v>1</v>
      </c>
      <c r="I17" s="5" t="s">
        <v>25</v>
      </c>
      <c r="K17" s="5" t="s">
        <v>945</v>
      </c>
      <c r="L17" s="5">
        <v>0</v>
      </c>
      <c r="M17" s="5">
        <v>2</v>
      </c>
    </row>
    <row r="18" spans="1:13">
      <c r="A18" s="5" t="s">
        <v>318</v>
      </c>
      <c r="B18" s="5" t="s">
        <v>7</v>
      </c>
      <c r="C18" s="5" t="s">
        <v>303</v>
      </c>
      <c r="D18" s="5" t="s">
        <v>293</v>
      </c>
      <c r="E18" s="5" t="s">
        <v>318</v>
      </c>
      <c r="F18" s="5" t="s">
        <v>298</v>
      </c>
      <c r="G18" s="5">
        <v>1</v>
      </c>
      <c r="H18" s="5">
        <v>0</v>
      </c>
      <c r="I18" s="5" t="s">
        <v>25</v>
      </c>
      <c r="K18" s="5" t="s">
        <v>945</v>
      </c>
      <c r="L18" s="5">
        <v>1</v>
      </c>
      <c r="M18" s="5">
        <v>1</v>
      </c>
    </row>
    <row r="19" spans="1:13">
      <c r="A19" s="5" t="s">
        <v>921</v>
      </c>
      <c r="B19" s="5" t="s">
        <v>7</v>
      </c>
      <c r="C19" s="5" t="s">
        <v>320</v>
      </c>
      <c r="D19" s="5" t="s">
        <v>197</v>
      </c>
      <c r="E19" s="5" t="s">
        <v>319</v>
      </c>
      <c r="F19" s="5" t="s">
        <v>298</v>
      </c>
      <c r="G19" s="5">
        <v>1</v>
      </c>
      <c r="H19" s="5">
        <v>0</v>
      </c>
      <c r="I19" s="5" t="s">
        <v>25</v>
      </c>
      <c r="K19" s="5" t="s">
        <v>945</v>
      </c>
      <c r="L19" s="5">
        <v>1</v>
      </c>
      <c r="M19" s="5">
        <v>0</v>
      </c>
    </row>
    <row r="20" spans="1:13">
      <c r="A20" s="5" t="s">
        <v>922</v>
      </c>
      <c r="B20" s="5" t="s">
        <v>7</v>
      </c>
      <c r="C20" s="5" t="s">
        <v>320</v>
      </c>
      <c r="D20" s="5" t="s">
        <v>323</v>
      </c>
      <c r="E20" s="5" t="s">
        <v>321</v>
      </c>
      <c r="F20" s="5" t="s">
        <v>298</v>
      </c>
      <c r="G20" s="5">
        <v>1</v>
      </c>
      <c r="H20" s="5">
        <v>0</v>
      </c>
      <c r="I20" s="5" t="s">
        <v>25</v>
      </c>
      <c r="K20" s="5" t="s">
        <v>945</v>
      </c>
      <c r="L20" s="5">
        <v>1</v>
      </c>
      <c r="M20" s="5">
        <v>0</v>
      </c>
    </row>
    <row r="21" spans="1:13">
      <c r="A21" s="5" t="s">
        <v>923</v>
      </c>
      <c r="B21" s="5" t="s">
        <v>7</v>
      </c>
      <c r="C21" s="5" t="s">
        <v>320</v>
      </c>
      <c r="E21" s="5" t="s">
        <v>359</v>
      </c>
      <c r="F21" s="5" t="s">
        <v>298</v>
      </c>
      <c r="G21" s="5">
        <v>0</v>
      </c>
      <c r="H21" s="5">
        <v>1</v>
      </c>
      <c r="I21" s="5" t="s">
        <v>25</v>
      </c>
      <c r="K21" s="5" t="s">
        <v>945</v>
      </c>
      <c r="L21" s="5">
        <v>1</v>
      </c>
      <c r="M21" s="5">
        <v>0</v>
      </c>
    </row>
    <row r="22" spans="1:13">
      <c r="A22" s="5" t="s">
        <v>929</v>
      </c>
      <c r="B22" s="5" t="s">
        <v>7</v>
      </c>
      <c r="C22" s="5" t="s">
        <v>320</v>
      </c>
      <c r="E22" s="5" t="s">
        <v>360</v>
      </c>
      <c r="F22" s="5" t="s">
        <v>298</v>
      </c>
      <c r="G22" s="5">
        <v>0</v>
      </c>
      <c r="H22" s="5">
        <v>1</v>
      </c>
      <c r="I22" s="5" t="s">
        <v>25</v>
      </c>
      <c r="K22" s="5" t="s">
        <v>945</v>
      </c>
      <c r="L22" s="5">
        <v>0</v>
      </c>
      <c r="M22" s="5">
        <v>4</v>
      </c>
    </row>
    <row r="23" spans="1:13">
      <c r="I23" s="5" t="s">
        <v>25</v>
      </c>
    </row>
    <row r="24" spans="1:13" s="99" customFormat="1" ht="30">
      <c r="C24" s="99" t="s">
        <v>313</v>
      </c>
      <c r="G24" s="99">
        <f>SUM(G7:G22)</f>
        <v>15</v>
      </c>
      <c r="H24" s="99">
        <f>SUM(H7:H22)</f>
        <v>8</v>
      </c>
      <c r="I24" s="99" t="s">
        <v>25</v>
      </c>
      <c r="K24" s="99" t="s">
        <v>920</v>
      </c>
      <c r="L24" s="99">
        <f>SUM(L7:L22)</f>
        <v>22</v>
      </c>
      <c r="M24" s="99">
        <f>SUM(M7:M22)</f>
        <v>10</v>
      </c>
    </row>
    <row r="26" spans="1:13" ht="30">
      <c r="A26" s="5" t="s">
        <v>930</v>
      </c>
      <c r="B26" s="5" t="s">
        <v>21</v>
      </c>
      <c r="C26" s="5" t="s">
        <v>320</v>
      </c>
      <c r="D26" s="5" t="s">
        <v>197</v>
      </c>
      <c r="E26" s="5" t="s">
        <v>322</v>
      </c>
      <c r="F26" s="5" t="s">
        <v>324</v>
      </c>
      <c r="G26" s="5">
        <v>0</v>
      </c>
      <c r="H26" s="5">
        <v>1</v>
      </c>
      <c r="K26" s="5" t="s">
        <v>931</v>
      </c>
      <c r="L26" s="5">
        <v>1</v>
      </c>
      <c r="M26" s="5">
        <v>5</v>
      </c>
    </row>
    <row r="27" spans="1:13" s="99" customFormat="1" ht="30">
      <c r="C27" s="99" t="s">
        <v>313</v>
      </c>
      <c r="H27" s="99">
        <f>SUM(H26:H26)</f>
        <v>1</v>
      </c>
      <c r="K27" s="99" t="s">
        <v>920</v>
      </c>
      <c r="L27" s="99">
        <f>SUM(L26:L26)</f>
        <v>1</v>
      </c>
      <c r="M27" s="99">
        <f>SUM(M26:M26)</f>
        <v>5</v>
      </c>
    </row>
    <row r="28" spans="1:13" s="99" customFormat="1" ht="30">
      <c r="C28" s="99" t="s">
        <v>312</v>
      </c>
      <c r="G28" s="99">
        <f>+G27*4</f>
        <v>0</v>
      </c>
      <c r="H28" s="99">
        <f>+H27*1</f>
        <v>1</v>
      </c>
    </row>
    <row r="30" spans="1:13" ht="30">
      <c r="A30" s="5" t="s">
        <v>787</v>
      </c>
      <c r="C30" s="5" t="s">
        <v>25</v>
      </c>
      <c r="F30" s="5" t="s">
        <v>334</v>
      </c>
      <c r="G30" s="5">
        <v>1</v>
      </c>
      <c r="H30" s="5">
        <v>0</v>
      </c>
      <c r="K30" s="5" t="s">
        <v>910</v>
      </c>
      <c r="L30" s="5">
        <v>1</v>
      </c>
      <c r="M30" s="5">
        <v>0</v>
      </c>
    </row>
    <row r="31" spans="1:13">
      <c r="A31" s="5" t="s">
        <v>911</v>
      </c>
      <c r="B31" s="5" t="s">
        <v>336</v>
      </c>
      <c r="D31" s="5" t="s">
        <v>197</v>
      </c>
      <c r="E31" s="5" t="s">
        <v>333</v>
      </c>
      <c r="F31" s="5" t="s">
        <v>325</v>
      </c>
      <c r="G31" s="5">
        <v>0</v>
      </c>
      <c r="H31" s="5">
        <v>1</v>
      </c>
      <c r="K31" s="5" t="s">
        <v>911</v>
      </c>
      <c r="L31" s="5">
        <v>1</v>
      </c>
      <c r="M31" s="5">
        <v>5</v>
      </c>
    </row>
    <row r="32" spans="1:13" ht="30">
      <c r="A32" s="5" t="s">
        <v>935</v>
      </c>
      <c r="B32" s="5" t="s">
        <v>336</v>
      </c>
      <c r="D32" s="5" t="s">
        <v>197</v>
      </c>
      <c r="E32" s="5" t="s">
        <v>332</v>
      </c>
      <c r="F32" s="5" t="s">
        <v>335</v>
      </c>
      <c r="G32" s="5">
        <v>0</v>
      </c>
      <c r="H32" s="5">
        <v>1</v>
      </c>
      <c r="K32" s="5" t="s">
        <v>935</v>
      </c>
      <c r="L32" s="5">
        <v>0</v>
      </c>
      <c r="M32" s="5">
        <v>1</v>
      </c>
    </row>
    <row r="33" spans="1:14">
      <c r="A33" s="5" t="s">
        <v>936</v>
      </c>
      <c r="B33" s="5" t="s">
        <v>336</v>
      </c>
      <c r="D33" s="5" t="s">
        <v>197</v>
      </c>
      <c r="E33" s="5" t="s">
        <v>332</v>
      </c>
      <c r="F33" s="5" t="s">
        <v>326</v>
      </c>
      <c r="G33" s="5">
        <v>0</v>
      </c>
      <c r="H33" s="5">
        <v>3</v>
      </c>
      <c r="K33" s="5" t="s">
        <v>937</v>
      </c>
      <c r="L33" s="5">
        <v>0</v>
      </c>
      <c r="M33" s="5">
        <v>3</v>
      </c>
    </row>
    <row r="34" spans="1:14">
      <c r="A34" s="5" t="s">
        <v>938</v>
      </c>
      <c r="B34" s="5" t="s">
        <v>336</v>
      </c>
      <c r="D34" s="5" t="s">
        <v>197</v>
      </c>
      <c r="E34" s="5" t="s">
        <v>332</v>
      </c>
      <c r="F34" s="5" t="s">
        <v>327</v>
      </c>
      <c r="G34" s="5">
        <v>0</v>
      </c>
      <c r="H34" s="5">
        <v>2</v>
      </c>
      <c r="K34" s="5" t="s">
        <v>938</v>
      </c>
      <c r="L34" s="5">
        <v>0</v>
      </c>
      <c r="M34" s="5">
        <v>2</v>
      </c>
    </row>
    <row r="35" spans="1:14">
      <c r="A35" s="5" t="s">
        <v>939</v>
      </c>
      <c r="B35" s="5" t="s">
        <v>336</v>
      </c>
      <c r="D35" s="5" t="s">
        <v>197</v>
      </c>
      <c r="E35" s="5" t="s">
        <v>332</v>
      </c>
      <c r="F35" s="5" t="s">
        <v>372</v>
      </c>
      <c r="G35" s="5">
        <v>0</v>
      </c>
      <c r="H35" s="5">
        <v>1</v>
      </c>
      <c r="K35" s="5" t="s">
        <v>939</v>
      </c>
      <c r="L35" s="5">
        <v>0</v>
      </c>
      <c r="M35" s="5">
        <v>1</v>
      </c>
    </row>
    <row r="36" spans="1:14" ht="30">
      <c r="A36" s="5" t="s">
        <v>940</v>
      </c>
      <c r="B36" s="5" t="s">
        <v>336</v>
      </c>
      <c r="D36" s="5" t="s">
        <v>197</v>
      </c>
      <c r="E36" s="5" t="s">
        <v>332</v>
      </c>
      <c r="F36" s="5" t="s">
        <v>328</v>
      </c>
      <c r="G36" s="5">
        <v>0</v>
      </c>
      <c r="H36" s="5">
        <v>1</v>
      </c>
      <c r="K36" s="5" t="s">
        <v>940</v>
      </c>
      <c r="L36" s="5">
        <v>0</v>
      </c>
      <c r="M36" s="5">
        <v>1</v>
      </c>
    </row>
    <row r="37" spans="1:14">
      <c r="A37" s="5" t="s">
        <v>926</v>
      </c>
      <c r="B37" s="5" t="s">
        <v>336</v>
      </c>
      <c r="D37" s="5" t="s">
        <v>197</v>
      </c>
      <c r="E37" s="5" t="s">
        <v>332</v>
      </c>
      <c r="F37" s="5" t="s">
        <v>329</v>
      </c>
      <c r="G37" s="5">
        <v>0</v>
      </c>
      <c r="H37" s="5">
        <v>1</v>
      </c>
      <c r="K37" s="5" t="s">
        <v>926</v>
      </c>
      <c r="L37" s="5">
        <v>0</v>
      </c>
      <c r="M37" s="5">
        <v>1</v>
      </c>
    </row>
    <row r="38" spans="1:14">
      <c r="A38" s="5" t="s">
        <v>941</v>
      </c>
      <c r="B38" s="5" t="s">
        <v>336</v>
      </c>
      <c r="D38" s="5" t="s">
        <v>197</v>
      </c>
      <c r="E38" s="5" t="s">
        <v>332</v>
      </c>
      <c r="F38" s="5" t="s">
        <v>330</v>
      </c>
      <c r="G38" s="5">
        <v>0</v>
      </c>
      <c r="H38" s="5">
        <v>1</v>
      </c>
      <c r="K38" s="5" t="s">
        <v>942</v>
      </c>
      <c r="L38" s="5">
        <v>0</v>
      </c>
      <c r="M38" s="5">
        <v>1</v>
      </c>
      <c r="N38" s="137" t="s">
        <v>1009</v>
      </c>
    </row>
    <row r="39" spans="1:14">
      <c r="A39" s="5" t="s">
        <v>943</v>
      </c>
      <c r="D39" s="5" t="s">
        <v>197</v>
      </c>
      <c r="E39" s="5" t="s">
        <v>332</v>
      </c>
      <c r="F39" s="5" t="s">
        <v>331</v>
      </c>
      <c r="G39" s="5">
        <v>0</v>
      </c>
      <c r="H39" s="5">
        <v>1</v>
      </c>
      <c r="K39" s="5" t="s">
        <v>943</v>
      </c>
      <c r="L39" s="5">
        <v>0</v>
      </c>
      <c r="M39" s="5">
        <v>1</v>
      </c>
    </row>
    <row r="40" spans="1:14" s="99" customFormat="1" ht="30">
      <c r="C40" s="99" t="s">
        <v>313</v>
      </c>
      <c r="G40" s="99">
        <f>SUM(G30:G39)</f>
        <v>1</v>
      </c>
      <c r="H40" s="99">
        <f>SUM(H30:H39)</f>
        <v>12</v>
      </c>
      <c r="K40" s="99" t="s">
        <v>920</v>
      </c>
      <c r="L40" s="99">
        <f>SUM(L30:L39)</f>
        <v>2</v>
      </c>
      <c r="M40" s="99">
        <f>SUM(M30:M39)</f>
        <v>16</v>
      </c>
    </row>
    <row r="41" spans="1:14" s="99" customFormat="1" ht="30">
      <c r="C41" s="99" t="s">
        <v>312</v>
      </c>
      <c r="G41" s="99">
        <f>+G40*4</f>
        <v>4</v>
      </c>
      <c r="H41" s="99">
        <f>+H40*1</f>
        <v>12</v>
      </c>
    </row>
    <row r="43" spans="1:14">
      <c r="A43" s="5" t="s">
        <v>25</v>
      </c>
      <c r="B43" s="5" t="s">
        <v>337</v>
      </c>
      <c r="D43" s="5" t="s">
        <v>339</v>
      </c>
      <c r="E43" s="5" t="s">
        <v>338</v>
      </c>
      <c r="G43" s="5">
        <v>0</v>
      </c>
      <c r="H43" s="5">
        <v>1</v>
      </c>
      <c r="K43" s="5" t="s">
        <v>25</v>
      </c>
      <c r="L43" s="5" t="s">
        <v>25</v>
      </c>
      <c r="M43" s="5" t="s">
        <v>25</v>
      </c>
    </row>
    <row r="44" spans="1:14">
      <c r="A44" s="5" t="s">
        <v>932</v>
      </c>
      <c r="B44" s="5" t="s">
        <v>337</v>
      </c>
      <c r="D44" s="5" t="s">
        <v>356</v>
      </c>
      <c r="E44" s="5" t="s">
        <v>357</v>
      </c>
      <c r="G44" s="5">
        <v>0</v>
      </c>
      <c r="H44" s="5">
        <v>1</v>
      </c>
      <c r="K44" s="5" t="s">
        <v>920</v>
      </c>
      <c r="L44" s="5">
        <v>0</v>
      </c>
      <c r="M44" s="5">
        <v>1</v>
      </c>
    </row>
    <row r="45" spans="1:14">
      <c r="A45" s="5" t="s">
        <v>933</v>
      </c>
      <c r="B45" s="5" t="s">
        <v>337</v>
      </c>
      <c r="D45" s="5" t="s">
        <v>340</v>
      </c>
      <c r="E45" s="5" t="s">
        <v>341</v>
      </c>
      <c r="G45" s="5">
        <v>0</v>
      </c>
      <c r="H45" s="5">
        <v>1</v>
      </c>
      <c r="K45" s="5" t="s">
        <v>920</v>
      </c>
      <c r="L45" s="5">
        <v>0</v>
      </c>
      <c r="M45" s="5">
        <v>1</v>
      </c>
    </row>
    <row r="46" spans="1:14">
      <c r="A46" s="5" t="s">
        <v>934</v>
      </c>
      <c r="B46" s="5" t="s">
        <v>337</v>
      </c>
      <c r="D46" s="5" t="s">
        <v>343</v>
      </c>
      <c r="E46" s="5" t="s">
        <v>342</v>
      </c>
      <c r="G46" s="5">
        <v>0</v>
      </c>
      <c r="H46" s="5">
        <v>1</v>
      </c>
      <c r="K46" s="5" t="s">
        <v>920</v>
      </c>
      <c r="L46" s="5">
        <v>0</v>
      </c>
      <c r="M46" s="5">
        <v>1</v>
      </c>
    </row>
    <row r="47" spans="1:14">
      <c r="A47" s="5" t="s">
        <v>25</v>
      </c>
      <c r="B47" s="5" t="s">
        <v>337</v>
      </c>
      <c r="D47" s="5" t="s">
        <v>354</v>
      </c>
      <c r="E47" s="5" t="s">
        <v>355</v>
      </c>
      <c r="G47" s="5">
        <v>0</v>
      </c>
      <c r="H47" s="5">
        <v>1</v>
      </c>
      <c r="K47" s="5" t="s">
        <v>25</v>
      </c>
      <c r="L47" s="5">
        <v>0</v>
      </c>
      <c r="M47" s="5">
        <v>0</v>
      </c>
    </row>
    <row r="48" spans="1:14">
      <c r="A48" s="5" t="s">
        <v>25</v>
      </c>
      <c r="B48" s="5" t="s">
        <v>337</v>
      </c>
      <c r="D48" s="5" t="s">
        <v>344</v>
      </c>
      <c r="E48" s="5" t="s">
        <v>345</v>
      </c>
      <c r="G48" s="5">
        <v>0</v>
      </c>
      <c r="H48" s="5">
        <v>1</v>
      </c>
      <c r="K48" s="5" t="s">
        <v>25</v>
      </c>
      <c r="L48" s="5">
        <v>0</v>
      </c>
      <c r="M48" s="5">
        <v>0</v>
      </c>
    </row>
    <row r="49" spans="1:15">
      <c r="A49" s="5" t="s">
        <v>25</v>
      </c>
      <c r="B49" s="5" t="s">
        <v>337</v>
      </c>
      <c r="D49" s="5" t="s">
        <v>346</v>
      </c>
      <c r="E49" s="5" t="s">
        <v>347</v>
      </c>
      <c r="G49" s="5">
        <v>0</v>
      </c>
      <c r="H49" s="5">
        <v>1</v>
      </c>
      <c r="K49" s="5" t="s">
        <v>25</v>
      </c>
      <c r="L49" s="5">
        <v>0</v>
      </c>
      <c r="M49" s="5">
        <v>0</v>
      </c>
    </row>
    <row r="50" spans="1:15">
      <c r="A50" s="99"/>
      <c r="B50" s="5" t="s">
        <v>337</v>
      </c>
      <c r="D50" s="5" t="s">
        <v>348</v>
      </c>
      <c r="E50" s="5" t="s">
        <v>349</v>
      </c>
      <c r="G50" s="5">
        <v>0</v>
      </c>
      <c r="H50" s="5">
        <v>1</v>
      </c>
      <c r="K50" s="99" t="s">
        <v>920</v>
      </c>
      <c r="L50" s="99">
        <v>0</v>
      </c>
      <c r="M50" s="99">
        <f>SUM(M43:M49)</f>
        <v>3</v>
      </c>
      <c r="N50" s="99"/>
    </row>
    <row r="51" spans="1:15">
      <c r="A51" s="99"/>
      <c r="B51" s="5" t="s">
        <v>337</v>
      </c>
      <c r="D51" s="5" t="s">
        <v>350</v>
      </c>
      <c r="E51" s="5" t="s">
        <v>351</v>
      </c>
      <c r="G51" s="5">
        <v>0</v>
      </c>
      <c r="H51" s="5">
        <v>1</v>
      </c>
      <c r="L51" s="99"/>
      <c r="M51" s="99"/>
      <c r="N51" s="99"/>
    </row>
    <row r="52" spans="1:15">
      <c r="B52" s="5" t="s">
        <v>337</v>
      </c>
      <c r="E52" s="5" t="s">
        <v>352</v>
      </c>
      <c r="G52" s="5">
        <v>0</v>
      </c>
      <c r="H52" s="5">
        <v>2</v>
      </c>
    </row>
    <row r="53" spans="1:15">
      <c r="B53" s="5" t="s">
        <v>337</v>
      </c>
      <c r="E53" s="5" t="s">
        <v>353</v>
      </c>
      <c r="G53" s="5">
        <v>1</v>
      </c>
      <c r="H53" s="5">
        <v>0</v>
      </c>
    </row>
    <row r="54" spans="1:15" s="99" customFormat="1" ht="30">
      <c r="C54" s="99" t="s">
        <v>313</v>
      </c>
      <c r="G54" s="99">
        <f>SUM(G43:G53)</f>
        <v>1</v>
      </c>
      <c r="H54" s="99">
        <f>SUM(H43:H53)</f>
        <v>11</v>
      </c>
    </row>
    <row r="55" spans="1:15" s="99" customFormat="1" ht="30">
      <c r="C55" s="99" t="s">
        <v>312</v>
      </c>
      <c r="G55" s="99">
        <f>+G54*4</f>
        <v>4</v>
      </c>
      <c r="H55" s="99">
        <f>+H54*1</f>
        <v>11</v>
      </c>
    </row>
    <row r="57" spans="1:15" s="99" customFormat="1">
      <c r="C57" s="99" t="s">
        <v>1</v>
      </c>
      <c r="G57" s="99" t="e">
        <f>+G55+G41+G28+#REF!</f>
        <v>#REF!</v>
      </c>
      <c r="H57" s="99" t="e">
        <f>+H55+H41+H28+#REF!</f>
        <v>#REF!</v>
      </c>
      <c r="K57" s="99" t="s">
        <v>920</v>
      </c>
      <c r="L57" s="99">
        <v>25</v>
      </c>
      <c r="M57" s="99">
        <v>34</v>
      </c>
    </row>
    <row r="59" spans="1:15" ht="51" customHeight="1">
      <c r="A59" s="183" t="s">
        <v>944</v>
      </c>
      <c r="B59" s="184"/>
      <c r="C59" s="184"/>
      <c r="D59" s="184"/>
      <c r="E59" s="184"/>
      <c r="F59" s="184"/>
      <c r="G59" s="184"/>
      <c r="H59" s="184"/>
      <c r="I59" s="184"/>
      <c r="J59" s="184"/>
      <c r="K59" s="184"/>
      <c r="L59" s="184"/>
      <c r="M59" s="184"/>
      <c r="N59" s="184"/>
      <c r="O59" s="5" t="s">
        <v>25</v>
      </c>
    </row>
    <row r="60" spans="1:15" ht="15.75" customHeight="1">
      <c r="A60" s="5" t="s">
        <v>25</v>
      </c>
    </row>
    <row r="61" spans="1:15" ht="15.75" customHeight="1">
      <c r="A61" s="5" t="s">
        <v>25</v>
      </c>
    </row>
  </sheetData>
  <mergeCells count="2">
    <mergeCell ref="A59:N59"/>
    <mergeCell ref="J2:M2"/>
  </mergeCells>
  <pageMargins left="0.7" right="0.7" top="0.75" bottom="0.75" header="0.3" footer="0.3"/>
  <pageSetup scale="5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0C86F-76D9-4C0F-BDB2-E1E3A6737512}">
  <sheetPr>
    <pageSetUpPr fitToPage="1"/>
  </sheetPr>
  <dimension ref="A3:AG30"/>
  <sheetViews>
    <sheetView topLeftCell="A9" workbookViewId="0">
      <selection activeCell="Y25" sqref="Y25"/>
    </sheetView>
  </sheetViews>
  <sheetFormatPr defaultRowHeight="15"/>
  <cols>
    <col min="1" max="1" width="99.5703125" customWidth="1"/>
    <col min="2" max="2" width="7.28515625" customWidth="1"/>
    <col min="3" max="3" width="83" style="2" customWidth="1"/>
    <col min="4" max="10" width="9.140625" hidden="1" customWidth="1"/>
    <col min="11" max="11" width="182.42578125" hidden="1" customWidth="1"/>
    <col min="12" max="12" width="255.5703125" hidden="1" customWidth="1"/>
    <col min="13" max="13" width="54" hidden="1" customWidth="1"/>
    <col min="14" max="14" width="104.85546875" hidden="1" customWidth="1"/>
    <col min="15" max="15" width="12.5703125" hidden="1" customWidth="1"/>
    <col min="16" max="16" width="21.28515625" hidden="1" customWidth="1"/>
    <col min="17" max="18" width="14.42578125" style="48" customWidth="1"/>
    <col min="19" max="19" width="91" customWidth="1"/>
    <col min="24" max="24" width="11.140625" customWidth="1"/>
  </cols>
  <sheetData>
    <row r="3" spans="1:33" s="2" customFormat="1" ht="15.75" customHeight="1" thickBot="1">
      <c r="C3" s="7" t="s">
        <v>896</v>
      </c>
      <c r="D3" s="7" t="s">
        <v>364</v>
      </c>
      <c r="E3" s="7" t="s">
        <v>21</v>
      </c>
      <c r="F3" s="7" t="s">
        <v>325</v>
      </c>
      <c r="G3" s="7" t="s">
        <v>373</v>
      </c>
      <c r="H3" s="7" t="s">
        <v>374</v>
      </c>
      <c r="I3" s="7" t="s">
        <v>361</v>
      </c>
      <c r="J3" s="7" t="s">
        <v>362</v>
      </c>
      <c r="K3" s="7" t="s">
        <v>363</v>
      </c>
      <c r="L3" s="7" t="s">
        <v>225</v>
      </c>
      <c r="M3" s="7" t="s">
        <v>335</v>
      </c>
      <c r="N3" s="7" t="s">
        <v>365</v>
      </c>
      <c r="O3" s="7" t="s">
        <v>329</v>
      </c>
      <c r="P3" s="7" t="s">
        <v>366</v>
      </c>
      <c r="Q3" s="7" t="s">
        <v>892</v>
      </c>
      <c r="R3" s="7" t="s">
        <v>1004</v>
      </c>
      <c r="S3" s="4" t="s">
        <v>895</v>
      </c>
      <c r="T3" s="4"/>
      <c r="U3" s="4"/>
      <c r="V3" s="4"/>
      <c r="W3" s="4"/>
      <c r="X3" s="4"/>
      <c r="Y3" s="4"/>
    </row>
    <row r="4" spans="1:33" s="2" customFormat="1" ht="15.75" thickBot="1">
      <c r="A4">
        <v>1</v>
      </c>
      <c r="B4"/>
      <c r="C4" s="1" t="s">
        <v>958</v>
      </c>
      <c r="D4" s="1">
        <v>5</v>
      </c>
      <c r="E4" s="1">
        <v>0</v>
      </c>
      <c r="F4" s="1">
        <v>0</v>
      </c>
      <c r="G4" s="1">
        <v>0</v>
      </c>
      <c r="H4" s="1">
        <v>0</v>
      </c>
      <c r="I4" s="1">
        <v>1</v>
      </c>
      <c r="J4" s="1">
        <v>1</v>
      </c>
      <c r="K4" s="1">
        <v>1</v>
      </c>
      <c r="L4" s="1">
        <v>1</v>
      </c>
      <c r="M4" s="1">
        <v>0</v>
      </c>
      <c r="N4" s="1">
        <v>0</v>
      </c>
      <c r="O4" s="1">
        <v>0</v>
      </c>
      <c r="P4" s="1">
        <v>0</v>
      </c>
      <c r="Q4" s="108">
        <f t="shared" ref="Q4:Q20" si="0">SUM(D4:P4)</f>
        <v>9</v>
      </c>
      <c r="R4" s="138" t="s">
        <v>995</v>
      </c>
      <c r="S4" s="125" t="s">
        <v>961</v>
      </c>
      <c r="T4"/>
      <c r="U4"/>
      <c r="V4"/>
      <c r="W4"/>
      <c r="X4"/>
      <c r="Y4"/>
      <c r="Z4"/>
      <c r="AA4"/>
      <c r="AB4"/>
      <c r="AC4"/>
      <c r="AD4"/>
      <c r="AE4"/>
      <c r="AF4"/>
      <c r="AG4"/>
    </row>
    <row r="5" spans="1:33">
      <c r="A5">
        <v>2</v>
      </c>
      <c r="C5" s="1" t="s">
        <v>962</v>
      </c>
      <c r="D5" s="1">
        <v>4</v>
      </c>
      <c r="E5" s="1">
        <v>0</v>
      </c>
      <c r="F5" s="1">
        <v>2</v>
      </c>
      <c r="G5" s="1">
        <v>1</v>
      </c>
      <c r="H5" s="1">
        <v>1</v>
      </c>
      <c r="I5" s="1">
        <v>1</v>
      </c>
      <c r="J5" s="1">
        <v>1</v>
      </c>
      <c r="K5" s="1">
        <v>1</v>
      </c>
      <c r="L5" s="1">
        <v>0</v>
      </c>
      <c r="M5" s="1">
        <v>0</v>
      </c>
      <c r="N5" s="1">
        <v>1</v>
      </c>
      <c r="O5" s="1">
        <v>0</v>
      </c>
      <c r="P5" s="1">
        <v>1</v>
      </c>
      <c r="Q5" s="108">
        <f t="shared" si="0"/>
        <v>13</v>
      </c>
      <c r="R5" s="108" t="s">
        <v>996</v>
      </c>
      <c r="S5" s="125" t="s">
        <v>963</v>
      </c>
    </row>
    <row r="6" spans="1:33">
      <c r="A6">
        <v>3</v>
      </c>
      <c r="C6" s="1" t="s">
        <v>964</v>
      </c>
      <c r="D6" s="1">
        <v>2</v>
      </c>
      <c r="E6" s="1">
        <v>0</v>
      </c>
      <c r="F6" s="1">
        <v>1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08">
        <f t="shared" si="0"/>
        <v>3</v>
      </c>
      <c r="R6" s="108" t="s">
        <v>997</v>
      </c>
      <c r="S6" s="125" t="s">
        <v>965</v>
      </c>
    </row>
    <row r="7" spans="1:33">
      <c r="A7">
        <v>4</v>
      </c>
      <c r="C7" s="1" t="s">
        <v>966</v>
      </c>
      <c r="D7" s="1">
        <v>2</v>
      </c>
      <c r="E7" s="1">
        <v>0</v>
      </c>
      <c r="F7" s="1">
        <v>1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08">
        <f t="shared" si="0"/>
        <v>3</v>
      </c>
      <c r="R7" s="108" t="s">
        <v>997</v>
      </c>
      <c r="S7" s="125" t="s">
        <v>967</v>
      </c>
    </row>
    <row r="8" spans="1:33">
      <c r="A8">
        <v>5</v>
      </c>
      <c r="C8" s="1" t="s">
        <v>968</v>
      </c>
      <c r="D8" s="1">
        <v>1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08">
        <f t="shared" si="0"/>
        <v>1</v>
      </c>
      <c r="R8" s="108" t="s">
        <v>996</v>
      </c>
      <c r="S8" s="125" t="s">
        <v>969</v>
      </c>
    </row>
    <row r="9" spans="1:33">
      <c r="A9">
        <v>6</v>
      </c>
      <c r="C9" s="1" t="s">
        <v>959</v>
      </c>
      <c r="D9" s="1">
        <v>2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08">
        <f t="shared" si="0"/>
        <v>2</v>
      </c>
      <c r="R9" s="108" t="s">
        <v>997</v>
      </c>
      <c r="S9" s="125" t="s">
        <v>893</v>
      </c>
    </row>
    <row r="10" spans="1:33">
      <c r="A10">
        <v>7</v>
      </c>
      <c r="C10" s="1" t="s">
        <v>960</v>
      </c>
      <c r="D10" s="1">
        <v>14</v>
      </c>
      <c r="E10" s="1">
        <v>0</v>
      </c>
      <c r="F10" s="1">
        <v>2</v>
      </c>
      <c r="G10" s="1">
        <v>1</v>
      </c>
      <c r="H10" s="1">
        <v>1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1</v>
      </c>
      <c r="Q10" s="108">
        <f t="shared" si="0"/>
        <v>19</v>
      </c>
      <c r="R10" s="108" t="s">
        <v>996</v>
      </c>
      <c r="S10" s="125" t="s">
        <v>970</v>
      </c>
    </row>
    <row r="11" spans="1:33">
      <c r="A11">
        <v>8</v>
      </c>
      <c r="C11" s="1" t="s">
        <v>971</v>
      </c>
      <c r="D11" s="1">
        <v>2</v>
      </c>
      <c r="E11" s="1">
        <v>0</v>
      </c>
      <c r="F11" s="1">
        <v>1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08">
        <f t="shared" si="0"/>
        <v>3</v>
      </c>
      <c r="R11" s="108" t="s">
        <v>997</v>
      </c>
      <c r="S11" s="125" t="s">
        <v>894</v>
      </c>
    </row>
    <row r="12" spans="1:33">
      <c r="A12">
        <v>9</v>
      </c>
      <c r="C12" s="1" t="s">
        <v>972</v>
      </c>
      <c r="D12" s="1">
        <v>0</v>
      </c>
      <c r="E12" s="1">
        <v>3</v>
      </c>
      <c r="F12" s="1">
        <v>2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08">
        <f t="shared" si="0"/>
        <v>5</v>
      </c>
      <c r="R12" s="108" t="s">
        <v>997</v>
      </c>
      <c r="S12" s="125" t="s">
        <v>973</v>
      </c>
    </row>
    <row r="13" spans="1:33">
      <c r="A13">
        <v>10</v>
      </c>
      <c r="C13" s="1" t="s">
        <v>999</v>
      </c>
      <c r="D13" s="1">
        <v>0</v>
      </c>
      <c r="E13" s="1">
        <v>1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08">
        <f t="shared" si="0"/>
        <v>1</v>
      </c>
      <c r="R13" s="108" t="s">
        <v>998</v>
      </c>
      <c r="S13" s="125" t="s">
        <v>974</v>
      </c>
    </row>
    <row r="14" spans="1:33">
      <c r="A14">
        <v>11</v>
      </c>
      <c r="C14" s="1" t="s">
        <v>975</v>
      </c>
      <c r="D14" s="1">
        <v>0</v>
      </c>
      <c r="E14" s="1">
        <v>2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08">
        <f t="shared" si="0"/>
        <v>2</v>
      </c>
      <c r="R14" s="108" t="s">
        <v>997</v>
      </c>
      <c r="S14" s="125" t="s">
        <v>976</v>
      </c>
    </row>
    <row r="15" spans="1:33">
      <c r="A15">
        <v>12</v>
      </c>
      <c r="C15" s="1" t="s">
        <v>1000</v>
      </c>
      <c r="D15" s="1">
        <v>0</v>
      </c>
      <c r="E15" s="1">
        <v>1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08">
        <f t="shared" si="0"/>
        <v>1</v>
      </c>
      <c r="R15" s="108" t="s">
        <v>997</v>
      </c>
      <c r="S15" s="125" t="s">
        <v>977</v>
      </c>
    </row>
    <row r="16" spans="1:33">
      <c r="A16">
        <v>13</v>
      </c>
      <c r="C16" s="1" t="s">
        <v>1001</v>
      </c>
      <c r="D16" s="1">
        <v>0</v>
      </c>
      <c r="E16" s="1">
        <v>2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08">
        <f t="shared" si="0"/>
        <v>2</v>
      </c>
      <c r="R16" s="108" t="s">
        <v>996</v>
      </c>
      <c r="S16" s="125" t="s">
        <v>978</v>
      </c>
    </row>
    <row r="17" spans="1:19">
      <c r="A17">
        <v>14</v>
      </c>
      <c r="C17" s="1" t="s">
        <v>979</v>
      </c>
      <c r="D17" s="1">
        <v>2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08">
        <f t="shared" si="0"/>
        <v>2</v>
      </c>
      <c r="R17" s="108" t="s">
        <v>996</v>
      </c>
      <c r="S17" s="125" t="s">
        <v>980</v>
      </c>
    </row>
    <row r="18" spans="1:19">
      <c r="A18">
        <v>15</v>
      </c>
      <c r="C18" s="1" t="s">
        <v>981</v>
      </c>
      <c r="D18" s="1">
        <v>0</v>
      </c>
      <c r="E18" s="1">
        <v>1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08">
        <f t="shared" si="0"/>
        <v>1</v>
      </c>
      <c r="R18" s="108" t="s">
        <v>998</v>
      </c>
      <c r="S18" s="125" t="s">
        <v>982</v>
      </c>
    </row>
    <row r="19" spans="1:19">
      <c r="A19">
        <v>16</v>
      </c>
      <c r="C19" s="1" t="s">
        <v>1002</v>
      </c>
      <c r="D19" s="1">
        <v>0</v>
      </c>
      <c r="E19" s="1">
        <v>1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08">
        <f t="shared" si="0"/>
        <v>1</v>
      </c>
      <c r="R19" s="108" t="s">
        <v>996</v>
      </c>
      <c r="S19" s="125" t="s">
        <v>983</v>
      </c>
    </row>
    <row r="20" spans="1:19">
      <c r="A20">
        <v>17</v>
      </c>
      <c r="C20" s="1" t="s">
        <v>984</v>
      </c>
      <c r="D20" s="1">
        <v>1</v>
      </c>
      <c r="E20" s="1">
        <v>0</v>
      </c>
      <c r="F20" s="1">
        <v>1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08">
        <f t="shared" si="0"/>
        <v>2</v>
      </c>
      <c r="R20" s="108" t="s">
        <v>996</v>
      </c>
      <c r="S20" s="125" t="s">
        <v>985</v>
      </c>
    </row>
    <row r="21" spans="1:19">
      <c r="A21">
        <v>18</v>
      </c>
      <c r="C21" s="1" t="s">
        <v>1003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08">
        <v>1</v>
      </c>
      <c r="R21" s="108" t="s">
        <v>996</v>
      </c>
      <c r="S21" s="1" t="s">
        <v>1008</v>
      </c>
    </row>
    <row r="22" spans="1:19">
      <c r="A22">
        <v>19</v>
      </c>
      <c r="C22" s="1" t="s">
        <v>986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08">
        <v>3</v>
      </c>
      <c r="R22" s="108" t="s">
        <v>996</v>
      </c>
      <c r="S22" s="1" t="s">
        <v>987</v>
      </c>
    </row>
    <row r="23" spans="1:19" ht="81" customHeight="1">
      <c r="C23" s="135" t="s">
        <v>988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08">
        <v>20</v>
      </c>
      <c r="R23" s="108" t="s">
        <v>996</v>
      </c>
      <c r="S23" s="1" t="s">
        <v>989</v>
      </c>
    </row>
    <row r="24" spans="1:19" ht="72.75" customHeight="1">
      <c r="C24" s="136" t="s">
        <v>990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08">
        <v>14</v>
      </c>
      <c r="R24" s="108" t="s">
        <v>996</v>
      </c>
      <c r="S24" s="1" t="s">
        <v>991</v>
      </c>
    </row>
    <row r="25" spans="1:19" ht="81.75" customHeight="1">
      <c r="C25" s="136" t="s">
        <v>993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08">
        <v>4</v>
      </c>
      <c r="R25" s="108" t="s">
        <v>996</v>
      </c>
      <c r="S25" s="1" t="s">
        <v>992</v>
      </c>
    </row>
    <row r="26" spans="1:19" ht="96" customHeight="1">
      <c r="C26" s="139" t="s">
        <v>1005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08">
        <v>2</v>
      </c>
      <c r="R26" s="108" t="s">
        <v>996</v>
      </c>
      <c r="S26" s="1" t="s">
        <v>1006</v>
      </c>
    </row>
    <row r="27" spans="1:19" ht="15.75" thickBot="1">
      <c r="C27"/>
      <c r="Q27"/>
      <c r="R27"/>
    </row>
    <row r="28" spans="1:19" ht="44.25" customHeight="1" thickBot="1">
      <c r="C28" s="186" t="s">
        <v>1007</v>
      </c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8"/>
    </row>
    <row r="30" spans="1:19">
      <c r="S30" t="s">
        <v>25</v>
      </c>
    </row>
  </sheetData>
  <mergeCells count="1">
    <mergeCell ref="C28:S28"/>
  </mergeCells>
  <pageMargins left="0.7" right="0.7" top="0.75" bottom="0.75" header="0.3" footer="0.3"/>
  <pageSetup scale="8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9DF6A-8051-41BB-B1C1-08A5C44FB025}">
  <dimension ref="B1:U80"/>
  <sheetViews>
    <sheetView topLeftCell="A66" workbookViewId="0">
      <selection activeCell="O36" sqref="O36"/>
    </sheetView>
  </sheetViews>
  <sheetFormatPr defaultRowHeight="15"/>
  <cols>
    <col min="2" max="2" width="10" customWidth="1"/>
    <col min="3" max="3" width="62.28515625" customWidth="1"/>
    <col min="4" max="4" width="9.5703125" customWidth="1"/>
    <col min="5" max="5" width="7.7109375" customWidth="1"/>
    <col min="6" max="6" width="9.42578125" style="48" customWidth="1"/>
    <col min="7" max="7" width="9.140625" style="48" customWidth="1"/>
    <col min="8" max="16" width="9.140625" customWidth="1"/>
    <col min="17" max="17" width="10.5703125" customWidth="1"/>
    <col min="18" max="18" width="11.5703125" bestFit="1" customWidth="1"/>
    <col min="19" max="19" width="10.5703125" style="2" bestFit="1" customWidth="1"/>
    <col min="20" max="20" width="9.140625" style="2"/>
  </cols>
  <sheetData>
    <row r="1" spans="2:20" ht="21">
      <c r="B1" s="45" t="s">
        <v>25</v>
      </c>
      <c r="C1" s="46"/>
      <c r="D1" s="66"/>
      <c r="E1" s="66"/>
      <c r="F1" s="47"/>
    </row>
    <row r="2" spans="2:20" s="2" customFormat="1">
      <c r="B2" s="49" t="s">
        <v>25</v>
      </c>
      <c r="C2" s="50" t="s">
        <v>512</v>
      </c>
      <c r="D2" s="50"/>
      <c r="E2" s="50"/>
      <c r="F2" s="51" t="s">
        <v>18</v>
      </c>
      <c r="G2" s="51" t="s">
        <v>513</v>
      </c>
      <c r="H2" s="51" t="s">
        <v>8</v>
      </c>
      <c r="I2" s="51" t="s">
        <v>9</v>
      </c>
      <c r="J2" s="6" t="s">
        <v>10</v>
      </c>
      <c r="K2" s="6" t="s">
        <v>11</v>
      </c>
      <c r="L2" s="6" t="s">
        <v>514</v>
      </c>
      <c r="M2" s="6" t="s">
        <v>515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</v>
      </c>
      <c r="S2" s="67" t="s">
        <v>682</v>
      </c>
      <c r="T2" s="6" t="s">
        <v>683</v>
      </c>
    </row>
    <row r="3" spans="2:20">
      <c r="B3" s="52" t="s">
        <v>516</v>
      </c>
      <c r="C3" s="53" t="s">
        <v>517</v>
      </c>
      <c r="D3" s="53">
        <v>450</v>
      </c>
      <c r="E3" s="53" t="s">
        <v>672</v>
      </c>
      <c r="F3" s="54">
        <v>90</v>
      </c>
      <c r="G3" s="55">
        <v>105</v>
      </c>
      <c r="H3" s="56">
        <v>86</v>
      </c>
      <c r="I3" s="56">
        <v>85</v>
      </c>
      <c r="J3" s="56">
        <v>118</v>
      </c>
      <c r="K3" s="56">
        <v>95</v>
      </c>
      <c r="L3" s="56">
        <v>104</v>
      </c>
      <c r="M3" s="56">
        <v>130</v>
      </c>
      <c r="N3" s="56">
        <v>115</v>
      </c>
      <c r="O3" s="56">
        <v>102</v>
      </c>
      <c r="P3" s="57">
        <v>128</v>
      </c>
      <c r="Q3" s="56">
        <v>121</v>
      </c>
      <c r="R3" s="58">
        <f>SUM(F3:Q3)</f>
        <v>1279</v>
      </c>
      <c r="S3" s="67">
        <f>+R3*D3/1000</f>
        <v>575.54999999999995</v>
      </c>
      <c r="T3" s="6" t="s">
        <v>668</v>
      </c>
    </row>
    <row r="4" spans="2:20">
      <c r="B4" s="52" t="s">
        <v>518</v>
      </c>
      <c r="C4" s="53" t="s">
        <v>519</v>
      </c>
      <c r="D4" s="53">
        <v>500</v>
      </c>
      <c r="E4" s="53" t="s">
        <v>672</v>
      </c>
      <c r="F4" s="54">
        <v>59</v>
      </c>
      <c r="G4" s="55">
        <v>64</v>
      </c>
      <c r="H4" s="56">
        <v>49</v>
      </c>
      <c r="I4" s="56">
        <v>56</v>
      </c>
      <c r="J4" s="56">
        <v>65</v>
      </c>
      <c r="K4" s="56">
        <v>65</v>
      </c>
      <c r="L4" s="56">
        <v>61</v>
      </c>
      <c r="M4" s="56">
        <v>66</v>
      </c>
      <c r="N4" s="56">
        <v>82</v>
      </c>
      <c r="O4" s="56">
        <v>66</v>
      </c>
      <c r="P4" s="57">
        <v>67</v>
      </c>
      <c r="Q4" s="56">
        <v>61</v>
      </c>
      <c r="R4" s="58">
        <f t="shared" ref="R4:R67" si="0">SUM(F4:Q4)</f>
        <v>761</v>
      </c>
      <c r="S4" s="67">
        <f t="shared" ref="S4:S6" si="1">+R4*D4/1000</f>
        <v>380.5</v>
      </c>
      <c r="T4" s="6" t="s">
        <v>668</v>
      </c>
    </row>
    <row r="5" spans="2:20">
      <c r="B5" s="52" t="s">
        <v>520</v>
      </c>
      <c r="C5" s="53" t="s">
        <v>521</v>
      </c>
      <c r="D5" s="53">
        <v>100</v>
      </c>
      <c r="E5" s="53" t="s">
        <v>672</v>
      </c>
      <c r="F5" s="54">
        <v>80</v>
      </c>
      <c r="G5" s="55">
        <v>127</v>
      </c>
      <c r="H5" s="56">
        <v>116</v>
      </c>
      <c r="I5" s="56">
        <v>137</v>
      </c>
      <c r="J5" s="56">
        <v>118</v>
      </c>
      <c r="K5" s="56">
        <v>177</v>
      </c>
      <c r="L5" s="56">
        <v>126</v>
      </c>
      <c r="M5" s="56">
        <v>144</v>
      </c>
      <c r="N5" s="56">
        <v>178</v>
      </c>
      <c r="O5" s="56">
        <v>143</v>
      </c>
      <c r="P5" s="57">
        <v>193</v>
      </c>
      <c r="Q5" s="56">
        <v>152</v>
      </c>
      <c r="R5" s="58">
        <f t="shared" si="0"/>
        <v>1691</v>
      </c>
      <c r="S5" s="67">
        <f t="shared" si="1"/>
        <v>169.1</v>
      </c>
      <c r="T5" s="6" t="s">
        <v>668</v>
      </c>
    </row>
    <row r="6" spans="2:20">
      <c r="B6" s="52" t="s">
        <v>522</v>
      </c>
      <c r="C6" s="53" t="s">
        <v>523</v>
      </c>
      <c r="D6" s="53">
        <v>90</v>
      </c>
      <c r="E6" s="53" t="s">
        <v>672</v>
      </c>
      <c r="F6" s="54">
        <v>12</v>
      </c>
      <c r="G6" s="55">
        <v>12</v>
      </c>
      <c r="H6" s="56">
        <v>14</v>
      </c>
      <c r="I6" s="56">
        <v>13</v>
      </c>
      <c r="J6" s="56">
        <v>13</v>
      </c>
      <c r="K6" s="56">
        <v>19</v>
      </c>
      <c r="L6" s="56">
        <v>11</v>
      </c>
      <c r="M6" s="56">
        <v>15</v>
      </c>
      <c r="N6" s="56">
        <v>14</v>
      </c>
      <c r="O6" s="56">
        <v>13</v>
      </c>
      <c r="P6" s="57">
        <v>19</v>
      </c>
      <c r="Q6" s="56">
        <v>14</v>
      </c>
      <c r="R6" s="58">
        <f t="shared" si="0"/>
        <v>169</v>
      </c>
      <c r="S6" s="67">
        <f t="shared" si="1"/>
        <v>15.21</v>
      </c>
      <c r="T6" s="6" t="s">
        <v>668</v>
      </c>
    </row>
    <row r="7" spans="2:20">
      <c r="B7" s="52" t="s">
        <v>524</v>
      </c>
      <c r="C7" s="53" t="s">
        <v>525</v>
      </c>
      <c r="D7" s="53">
        <v>1</v>
      </c>
      <c r="E7" s="1" t="s">
        <v>671</v>
      </c>
      <c r="F7" s="54">
        <v>90</v>
      </c>
      <c r="G7" s="55">
        <v>217</v>
      </c>
      <c r="H7" s="56">
        <v>218</v>
      </c>
      <c r="I7" s="56">
        <v>123</v>
      </c>
      <c r="J7" s="56">
        <v>348</v>
      </c>
      <c r="K7" s="56">
        <v>959</v>
      </c>
      <c r="L7" s="56">
        <v>936</v>
      </c>
      <c r="M7" s="56">
        <v>796</v>
      </c>
      <c r="N7" s="56">
        <v>961</v>
      </c>
      <c r="O7" s="56">
        <v>621</v>
      </c>
      <c r="P7" s="57">
        <v>1049</v>
      </c>
      <c r="Q7" s="56">
        <v>1074</v>
      </c>
      <c r="R7" s="58">
        <f t="shared" si="0"/>
        <v>7392</v>
      </c>
      <c r="S7" s="67">
        <f>+R7*D7</f>
        <v>7392</v>
      </c>
      <c r="T7" s="6" t="s">
        <v>671</v>
      </c>
    </row>
    <row r="8" spans="2:20">
      <c r="B8" s="52" t="s">
        <v>526</v>
      </c>
      <c r="C8" s="53" t="s">
        <v>527</v>
      </c>
      <c r="D8" s="53">
        <v>1</v>
      </c>
      <c r="E8" s="1" t="s">
        <v>671</v>
      </c>
      <c r="F8" s="54">
        <v>18</v>
      </c>
      <c r="G8" s="55">
        <v>3</v>
      </c>
      <c r="H8" s="56">
        <v>19</v>
      </c>
      <c r="I8" s="56">
        <v>16</v>
      </c>
      <c r="J8" s="56">
        <v>26</v>
      </c>
      <c r="K8" s="56">
        <v>31</v>
      </c>
      <c r="L8" s="56">
        <v>34</v>
      </c>
      <c r="M8" s="56">
        <v>19</v>
      </c>
      <c r="N8" s="56">
        <v>14</v>
      </c>
      <c r="O8" s="56">
        <v>18</v>
      </c>
      <c r="P8" s="57">
        <v>17</v>
      </c>
      <c r="Q8" s="56">
        <v>24</v>
      </c>
      <c r="R8" s="58">
        <f t="shared" si="0"/>
        <v>239</v>
      </c>
      <c r="S8" s="67">
        <f t="shared" ref="S8:S14" si="2">+R8*D8</f>
        <v>239</v>
      </c>
      <c r="T8" s="6" t="s">
        <v>671</v>
      </c>
    </row>
    <row r="9" spans="2:20">
      <c r="B9" s="52" t="s">
        <v>528</v>
      </c>
      <c r="C9" s="53" t="s">
        <v>529</v>
      </c>
      <c r="D9" s="53">
        <v>1</v>
      </c>
      <c r="E9" s="1" t="s">
        <v>671</v>
      </c>
      <c r="F9" s="54">
        <v>454</v>
      </c>
      <c r="G9" s="55">
        <v>484</v>
      </c>
      <c r="H9" s="56">
        <v>465</v>
      </c>
      <c r="I9" s="56">
        <v>371</v>
      </c>
      <c r="J9" s="56">
        <v>456</v>
      </c>
      <c r="K9" s="56">
        <v>565</v>
      </c>
      <c r="L9" s="56">
        <v>463</v>
      </c>
      <c r="M9" s="56">
        <v>480</v>
      </c>
      <c r="N9" s="56">
        <v>620</v>
      </c>
      <c r="O9" s="56">
        <v>235</v>
      </c>
      <c r="P9" s="57">
        <v>565</v>
      </c>
      <c r="Q9" s="56">
        <v>430</v>
      </c>
      <c r="R9" s="58">
        <f t="shared" si="0"/>
        <v>5588</v>
      </c>
      <c r="S9" s="67">
        <f t="shared" si="2"/>
        <v>5588</v>
      </c>
      <c r="T9" s="6" t="s">
        <v>671</v>
      </c>
    </row>
    <row r="10" spans="2:20">
      <c r="B10" s="52" t="s">
        <v>530</v>
      </c>
      <c r="C10" s="53" t="s">
        <v>531</v>
      </c>
      <c r="D10" s="53">
        <v>1</v>
      </c>
      <c r="E10" s="53" t="s">
        <v>0</v>
      </c>
      <c r="F10" s="54">
        <v>26</v>
      </c>
      <c r="G10" s="55">
        <v>2</v>
      </c>
      <c r="H10" s="58"/>
      <c r="I10" s="58"/>
      <c r="J10" s="58"/>
      <c r="K10" s="58"/>
      <c r="L10" s="56">
        <v>23</v>
      </c>
      <c r="M10" s="56">
        <v>36</v>
      </c>
      <c r="N10" s="56">
        <v>33</v>
      </c>
      <c r="O10" s="56">
        <v>25</v>
      </c>
      <c r="P10" s="57">
        <v>9</v>
      </c>
      <c r="Q10" s="58"/>
      <c r="R10" s="58">
        <f t="shared" si="0"/>
        <v>154</v>
      </c>
      <c r="S10" s="67">
        <f t="shared" si="2"/>
        <v>154</v>
      </c>
      <c r="T10" s="68" t="s">
        <v>0</v>
      </c>
    </row>
    <row r="11" spans="2:20">
      <c r="B11" s="52" t="s">
        <v>532</v>
      </c>
      <c r="C11" s="53" t="s">
        <v>533</v>
      </c>
      <c r="D11" s="53">
        <v>1</v>
      </c>
      <c r="E11" s="53" t="s">
        <v>684</v>
      </c>
      <c r="F11" s="54">
        <v>263</v>
      </c>
      <c r="G11" s="55">
        <v>324</v>
      </c>
      <c r="H11" s="56">
        <v>255</v>
      </c>
      <c r="I11" s="56">
        <v>235</v>
      </c>
      <c r="J11" s="56">
        <v>295</v>
      </c>
      <c r="K11" s="56">
        <v>287</v>
      </c>
      <c r="L11" s="56">
        <v>324</v>
      </c>
      <c r="M11" s="56">
        <v>306</v>
      </c>
      <c r="N11" s="56">
        <v>404</v>
      </c>
      <c r="O11" s="56">
        <v>369</v>
      </c>
      <c r="P11" s="57">
        <v>346</v>
      </c>
      <c r="Q11" s="56">
        <v>323</v>
      </c>
      <c r="R11" s="58">
        <f t="shared" si="0"/>
        <v>3731</v>
      </c>
      <c r="S11" s="67">
        <f t="shared" si="2"/>
        <v>3731</v>
      </c>
      <c r="T11" s="68" t="s">
        <v>684</v>
      </c>
    </row>
    <row r="12" spans="2:20">
      <c r="B12" s="52" t="s">
        <v>534</v>
      </c>
      <c r="C12" s="53" t="s">
        <v>535</v>
      </c>
      <c r="D12" s="53">
        <v>1</v>
      </c>
      <c r="E12" s="1" t="s">
        <v>671</v>
      </c>
      <c r="F12" s="54">
        <v>4</v>
      </c>
      <c r="G12" s="55">
        <v>7</v>
      </c>
      <c r="H12" s="56">
        <v>8</v>
      </c>
      <c r="I12" s="56">
        <v>4</v>
      </c>
      <c r="J12" s="56">
        <v>4</v>
      </c>
      <c r="K12" s="56">
        <v>8</v>
      </c>
      <c r="L12" s="56">
        <v>4</v>
      </c>
      <c r="M12" s="58"/>
      <c r="N12" s="56">
        <v>15</v>
      </c>
      <c r="O12" s="56">
        <v>15</v>
      </c>
      <c r="P12" s="57">
        <v>17</v>
      </c>
      <c r="Q12" s="56">
        <v>15</v>
      </c>
      <c r="R12" s="58">
        <f t="shared" si="0"/>
        <v>101</v>
      </c>
      <c r="S12" s="67">
        <f t="shared" si="2"/>
        <v>101</v>
      </c>
      <c r="T12" s="6" t="s">
        <v>671</v>
      </c>
    </row>
    <row r="13" spans="2:20">
      <c r="B13" s="52" t="s">
        <v>536</v>
      </c>
      <c r="C13" s="53" t="s">
        <v>537</v>
      </c>
      <c r="D13" s="53">
        <v>1</v>
      </c>
      <c r="E13" s="1" t="s">
        <v>671</v>
      </c>
      <c r="F13" s="54">
        <v>11353</v>
      </c>
      <c r="G13" s="55">
        <v>12145</v>
      </c>
      <c r="H13" s="56">
        <v>11505</v>
      </c>
      <c r="I13" s="56">
        <v>11360</v>
      </c>
      <c r="J13" s="56">
        <v>12636</v>
      </c>
      <c r="K13" s="56">
        <v>12859</v>
      </c>
      <c r="L13" s="56">
        <v>13147</v>
      </c>
      <c r="M13" s="56">
        <v>13326</v>
      </c>
      <c r="N13" s="56">
        <v>14743</v>
      </c>
      <c r="O13" s="56">
        <v>15270</v>
      </c>
      <c r="P13" s="57">
        <v>15574</v>
      </c>
      <c r="Q13" s="56">
        <v>15703</v>
      </c>
      <c r="R13" s="58">
        <f t="shared" si="0"/>
        <v>159621</v>
      </c>
      <c r="S13" s="67">
        <f t="shared" si="2"/>
        <v>159621</v>
      </c>
      <c r="T13" s="6" t="s">
        <v>671</v>
      </c>
    </row>
    <row r="14" spans="2:20">
      <c r="B14" s="52" t="s">
        <v>538</v>
      </c>
      <c r="C14" s="53" t="s">
        <v>539</v>
      </c>
      <c r="D14" s="53">
        <v>1</v>
      </c>
      <c r="E14" s="1" t="s">
        <v>671</v>
      </c>
      <c r="F14" s="54">
        <v>4145</v>
      </c>
      <c r="G14" s="55">
        <v>4720</v>
      </c>
      <c r="H14" s="56">
        <v>4593</v>
      </c>
      <c r="I14" s="56">
        <v>4357</v>
      </c>
      <c r="J14" s="56">
        <v>4246</v>
      </c>
      <c r="K14" s="56">
        <v>3923</v>
      </c>
      <c r="L14" s="56">
        <v>4072</v>
      </c>
      <c r="M14" s="56">
        <v>4717</v>
      </c>
      <c r="N14" s="56">
        <v>4321</v>
      </c>
      <c r="O14" s="56">
        <v>3824</v>
      </c>
      <c r="P14" s="57">
        <v>4904</v>
      </c>
      <c r="Q14" s="56">
        <v>4022</v>
      </c>
      <c r="R14" s="58">
        <f t="shared" si="0"/>
        <v>51844</v>
      </c>
      <c r="S14" s="67">
        <f t="shared" si="2"/>
        <v>51844</v>
      </c>
      <c r="T14" s="6" t="s">
        <v>671</v>
      </c>
    </row>
    <row r="15" spans="2:20">
      <c r="B15" s="52" t="s">
        <v>540</v>
      </c>
      <c r="C15" s="53" t="s">
        <v>541</v>
      </c>
      <c r="D15" s="53">
        <v>250</v>
      </c>
      <c r="E15" s="53" t="s">
        <v>672</v>
      </c>
      <c r="F15" s="54">
        <v>191</v>
      </c>
      <c r="G15" s="55">
        <v>202</v>
      </c>
      <c r="H15" s="56">
        <v>169</v>
      </c>
      <c r="I15" s="56">
        <v>183</v>
      </c>
      <c r="J15" s="56">
        <v>169</v>
      </c>
      <c r="K15" s="56">
        <v>211</v>
      </c>
      <c r="L15" s="56">
        <v>235</v>
      </c>
      <c r="M15" s="56">
        <v>187</v>
      </c>
      <c r="N15" s="56">
        <v>201</v>
      </c>
      <c r="O15" s="56">
        <v>186</v>
      </c>
      <c r="P15" s="57">
        <v>200</v>
      </c>
      <c r="Q15" s="56">
        <v>174</v>
      </c>
      <c r="R15" s="58">
        <f t="shared" si="0"/>
        <v>2308</v>
      </c>
      <c r="S15" s="67">
        <f t="shared" ref="S15:S19" si="3">+R15*D15/1000</f>
        <v>577</v>
      </c>
      <c r="T15" s="6" t="s">
        <v>668</v>
      </c>
    </row>
    <row r="16" spans="2:20">
      <c r="B16" s="52" t="s">
        <v>542</v>
      </c>
      <c r="C16" s="53" t="s">
        <v>543</v>
      </c>
      <c r="D16" s="53">
        <v>300</v>
      </c>
      <c r="E16" s="53" t="s">
        <v>672</v>
      </c>
      <c r="F16" s="54">
        <v>45</v>
      </c>
      <c r="G16" s="55">
        <v>33</v>
      </c>
      <c r="H16" s="56">
        <v>36</v>
      </c>
      <c r="I16" s="56">
        <v>43</v>
      </c>
      <c r="J16" s="56">
        <v>35</v>
      </c>
      <c r="K16" s="56">
        <v>35</v>
      </c>
      <c r="L16" s="56">
        <v>13</v>
      </c>
      <c r="M16" s="56">
        <v>35</v>
      </c>
      <c r="N16" s="56">
        <v>34</v>
      </c>
      <c r="O16" s="56">
        <v>32</v>
      </c>
      <c r="P16" s="57">
        <v>53</v>
      </c>
      <c r="Q16" s="56">
        <v>12</v>
      </c>
      <c r="R16" s="58">
        <f t="shared" si="0"/>
        <v>406</v>
      </c>
      <c r="S16" s="67">
        <f t="shared" si="3"/>
        <v>121.8</v>
      </c>
      <c r="T16" s="6" t="s">
        <v>668</v>
      </c>
    </row>
    <row r="17" spans="2:20">
      <c r="B17" s="52" t="s">
        <v>544</v>
      </c>
      <c r="C17" s="53" t="s">
        <v>545</v>
      </c>
      <c r="D17" s="53">
        <v>1</v>
      </c>
      <c r="E17" s="53" t="s">
        <v>667</v>
      </c>
      <c r="F17" s="54">
        <v>4</v>
      </c>
      <c r="G17" s="59">
        <v>0</v>
      </c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>
        <f t="shared" si="0"/>
        <v>4</v>
      </c>
      <c r="S17" s="67">
        <f t="shared" ref="S17:S18" si="4">+R17*D17</f>
        <v>4</v>
      </c>
      <c r="T17" s="6" t="s">
        <v>671</v>
      </c>
    </row>
    <row r="18" spans="2:20">
      <c r="B18" s="60" t="s">
        <v>546</v>
      </c>
      <c r="C18" s="61" t="s">
        <v>547</v>
      </c>
      <c r="D18" s="61">
        <v>1</v>
      </c>
      <c r="E18" s="61" t="s">
        <v>667</v>
      </c>
      <c r="F18" s="54">
        <v>0</v>
      </c>
      <c r="G18" s="55">
        <v>4</v>
      </c>
      <c r="H18" s="58"/>
      <c r="I18" s="58"/>
      <c r="J18" s="56">
        <v>9</v>
      </c>
      <c r="K18" s="56">
        <v>4</v>
      </c>
      <c r="L18" s="58"/>
      <c r="M18" s="58"/>
      <c r="N18" s="56">
        <v>10</v>
      </c>
      <c r="O18" s="56">
        <v>2</v>
      </c>
      <c r="P18" s="58"/>
      <c r="Q18" s="56">
        <v>2</v>
      </c>
      <c r="R18" s="58">
        <f t="shared" si="0"/>
        <v>31</v>
      </c>
      <c r="S18" s="67">
        <f t="shared" si="4"/>
        <v>31</v>
      </c>
      <c r="T18" s="6" t="s">
        <v>671</v>
      </c>
    </row>
    <row r="19" spans="2:20">
      <c r="B19" s="52" t="s">
        <v>548</v>
      </c>
      <c r="C19" s="53" t="s">
        <v>549</v>
      </c>
      <c r="D19" s="53">
        <v>12</v>
      </c>
      <c r="E19" s="53" t="s">
        <v>674</v>
      </c>
      <c r="F19" s="54">
        <v>216</v>
      </c>
      <c r="G19" s="55">
        <v>351</v>
      </c>
      <c r="H19" s="56">
        <v>195</v>
      </c>
      <c r="I19" s="56">
        <v>188</v>
      </c>
      <c r="J19" s="56">
        <v>134</v>
      </c>
      <c r="K19" s="56">
        <v>220</v>
      </c>
      <c r="L19" s="56">
        <v>280</v>
      </c>
      <c r="M19" s="56">
        <v>270</v>
      </c>
      <c r="N19" s="56">
        <v>315</v>
      </c>
      <c r="O19" s="56">
        <v>295</v>
      </c>
      <c r="P19" s="57">
        <v>335</v>
      </c>
      <c r="Q19" s="56">
        <v>190</v>
      </c>
      <c r="R19" s="58">
        <f t="shared" si="0"/>
        <v>2989</v>
      </c>
      <c r="S19" s="67">
        <f t="shared" si="3"/>
        <v>35.868000000000002</v>
      </c>
      <c r="T19" s="6" t="s">
        <v>685</v>
      </c>
    </row>
    <row r="20" spans="2:20">
      <c r="B20" s="60" t="s">
        <v>550</v>
      </c>
      <c r="C20" s="61" t="s">
        <v>551</v>
      </c>
      <c r="D20" s="61">
        <v>1</v>
      </c>
      <c r="E20" s="61"/>
      <c r="F20" s="54">
        <v>0</v>
      </c>
      <c r="G20" s="55">
        <v>24</v>
      </c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>
        <f t="shared" si="0"/>
        <v>24</v>
      </c>
      <c r="S20" s="67">
        <f>+R20*D20</f>
        <v>24</v>
      </c>
      <c r="T20" s="6" t="s">
        <v>671</v>
      </c>
    </row>
    <row r="21" spans="2:20">
      <c r="B21" s="52" t="s">
        <v>552</v>
      </c>
      <c r="C21" s="53" t="s">
        <v>553</v>
      </c>
      <c r="D21" s="53">
        <v>20</v>
      </c>
      <c r="E21" s="53" t="s">
        <v>670</v>
      </c>
      <c r="F21" s="54">
        <v>26</v>
      </c>
      <c r="G21" s="55">
        <v>25</v>
      </c>
      <c r="H21" s="58"/>
      <c r="I21" s="56">
        <v>12</v>
      </c>
      <c r="J21" s="56">
        <v>38</v>
      </c>
      <c r="K21" s="56">
        <v>13</v>
      </c>
      <c r="L21" s="56">
        <v>12</v>
      </c>
      <c r="M21" s="56">
        <v>38</v>
      </c>
      <c r="N21" s="56">
        <v>28</v>
      </c>
      <c r="O21" s="56">
        <v>26</v>
      </c>
      <c r="P21" s="57">
        <v>25</v>
      </c>
      <c r="Q21" s="56">
        <v>70</v>
      </c>
      <c r="R21" s="58">
        <f t="shared" si="0"/>
        <v>313</v>
      </c>
      <c r="S21" s="67">
        <f>+R21*D21</f>
        <v>6260</v>
      </c>
      <c r="T21" s="6" t="s">
        <v>669</v>
      </c>
    </row>
    <row r="22" spans="2:20">
      <c r="B22" s="52" t="s">
        <v>554</v>
      </c>
      <c r="C22" s="53" t="s">
        <v>555</v>
      </c>
      <c r="D22" s="53">
        <v>20.8</v>
      </c>
      <c r="E22" s="53" t="s">
        <v>668</v>
      </c>
      <c r="F22" s="54">
        <v>13</v>
      </c>
      <c r="G22" s="55">
        <v>25</v>
      </c>
      <c r="H22" s="56">
        <v>66</v>
      </c>
      <c r="I22" s="56">
        <v>30</v>
      </c>
      <c r="J22" s="56">
        <v>55</v>
      </c>
      <c r="K22" s="56">
        <v>48</v>
      </c>
      <c r="L22" s="56">
        <v>30</v>
      </c>
      <c r="M22" s="56">
        <v>25</v>
      </c>
      <c r="N22" s="56">
        <v>42</v>
      </c>
      <c r="O22" s="56">
        <v>24</v>
      </c>
      <c r="P22" s="57">
        <v>54</v>
      </c>
      <c r="Q22" s="56">
        <v>69</v>
      </c>
      <c r="R22" s="58">
        <f t="shared" si="0"/>
        <v>481</v>
      </c>
      <c r="S22" s="67">
        <f>+R22*D22</f>
        <v>10004.800000000001</v>
      </c>
      <c r="T22" s="6" t="s">
        <v>668</v>
      </c>
    </row>
    <row r="23" spans="2:20">
      <c r="B23" s="52" t="s">
        <v>556</v>
      </c>
      <c r="C23" s="53" t="s">
        <v>557</v>
      </c>
      <c r="D23" s="53">
        <v>1</v>
      </c>
      <c r="E23" s="53" t="s">
        <v>667</v>
      </c>
      <c r="F23" s="54">
        <v>4179</v>
      </c>
      <c r="G23" s="55">
        <v>4564</v>
      </c>
      <c r="H23" s="56">
        <v>4562</v>
      </c>
      <c r="I23" s="56">
        <v>4207</v>
      </c>
      <c r="J23" s="56">
        <v>4765</v>
      </c>
      <c r="K23" s="56">
        <v>5055</v>
      </c>
      <c r="L23" s="56">
        <v>5255</v>
      </c>
      <c r="M23" s="56">
        <v>4780</v>
      </c>
      <c r="N23" s="56">
        <v>5505</v>
      </c>
      <c r="O23" s="56">
        <v>5134</v>
      </c>
      <c r="P23" s="57">
        <v>5922</v>
      </c>
      <c r="Q23" s="56">
        <v>5393</v>
      </c>
      <c r="R23" s="58">
        <f t="shared" si="0"/>
        <v>59321</v>
      </c>
      <c r="S23" s="67">
        <f t="shared" ref="S23:S24" si="5">+R23*D23</f>
        <v>59321</v>
      </c>
      <c r="T23" s="6" t="s">
        <v>671</v>
      </c>
    </row>
    <row r="24" spans="2:20">
      <c r="B24" s="52" t="s">
        <v>558</v>
      </c>
      <c r="C24" s="53" t="s">
        <v>559</v>
      </c>
      <c r="D24" s="53">
        <v>1</v>
      </c>
      <c r="E24" s="53" t="s">
        <v>670</v>
      </c>
      <c r="F24" s="54">
        <v>1389</v>
      </c>
      <c r="G24" s="55">
        <v>1074</v>
      </c>
      <c r="H24" s="56">
        <v>995</v>
      </c>
      <c r="I24" s="56">
        <v>915</v>
      </c>
      <c r="J24" s="56">
        <v>950</v>
      </c>
      <c r="K24" s="56">
        <v>734</v>
      </c>
      <c r="L24" s="56">
        <v>1074</v>
      </c>
      <c r="M24" s="56">
        <v>994</v>
      </c>
      <c r="N24" s="56">
        <v>1202</v>
      </c>
      <c r="O24" s="56">
        <v>1214</v>
      </c>
      <c r="P24" s="57">
        <v>1138</v>
      </c>
      <c r="Q24" s="56">
        <v>1056</v>
      </c>
      <c r="R24" s="58">
        <f t="shared" si="0"/>
        <v>12735</v>
      </c>
      <c r="S24" s="67">
        <f t="shared" si="5"/>
        <v>12735</v>
      </c>
      <c r="T24" s="6" t="s">
        <v>669</v>
      </c>
    </row>
    <row r="25" spans="2:20">
      <c r="B25" s="62" t="s">
        <v>560</v>
      </c>
      <c r="C25" s="63" t="s">
        <v>561</v>
      </c>
      <c r="D25" s="66">
        <v>0.5</v>
      </c>
      <c r="E25" s="66" t="s">
        <v>670</v>
      </c>
      <c r="F25" s="64"/>
      <c r="G25" s="64"/>
      <c r="H25" s="58"/>
      <c r="I25" s="58"/>
      <c r="J25" s="58"/>
      <c r="K25" s="58"/>
      <c r="L25" s="58"/>
      <c r="M25" s="56">
        <v>25</v>
      </c>
      <c r="N25" s="56">
        <v>5</v>
      </c>
      <c r="O25" s="56">
        <v>10</v>
      </c>
      <c r="P25" s="58"/>
      <c r="Q25" s="58"/>
      <c r="R25" s="58">
        <f t="shared" si="0"/>
        <v>40</v>
      </c>
      <c r="S25" s="67">
        <f t="shared" ref="S25" si="6">+R25*D25</f>
        <v>20</v>
      </c>
      <c r="T25" s="6" t="s">
        <v>669</v>
      </c>
    </row>
    <row r="26" spans="2:20">
      <c r="B26" s="52" t="s">
        <v>562</v>
      </c>
      <c r="C26" s="53" t="s">
        <v>563</v>
      </c>
      <c r="D26" s="53">
        <v>0.5</v>
      </c>
      <c r="E26" s="53" t="s">
        <v>670</v>
      </c>
      <c r="F26" s="54">
        <v>62</v>
      </c>
      <c r="G26" s="55">
        <v>86</v>
      </c>
      <c r="H26" s="56">
        <v>48</v>
      </c>
      <c r="I26" s="56">
        <v>43</v>
      </c>
      <c r="J26" s="56">
        <v>65</v>
      </c>
      <c r="K26" s="56">
        <v>399</v>
      </c>
      <c r="L26" s="56">
        <v>35</v>
      </c>
      <c r="M26" s="56">
        <v>60</v>
      </c>
      <c r="N26" s="56">
        <v>60</v>
      </c>
      <c r="O26" s="58"/>
      <c r="P26" s="57">
        <v>90</v>
      </c>
      <c r="Q26" s="56">
        <v>72</v>
      </c>
      <c r="R26" s="58">
        <f t="shared" si="0"/>
        <v>1020</v>
      </c>
      <c r="S26" s="67">
        <f>+R26*D26</f>
        <v>510</v>
      </c>
      <c r="T26" s="6" t="s">
        <v>669</v>
      </c>
    </row>
    <row r="27" spans="2:20">
      <c r="B27" s="52" t="s">
        <v>564</v>
      </c>
      <c r="C27" s="53" t="s">
        <v>565</v>
      </c>
      <c r="D27" s="53">
        <v>1</v>
      </c>
      <c r="E27" s="53" t="s">
        <v>670</v>
      </c>
      <c r="F27" s="54">
        <v>160</v>
      </c>
      <c r="G27" s="55">
        <v>142</v>
      </c>
      <c r="H27" s="56">
        <v>168</v>
      </c>
      <c r="I27" s="56">
        <v>183</v>
      </c>
      <c r="J27" s="56">
        <v>235</v>
      </c>
      <c r="K27" s="56">
        <v>352</v>
      </c>
      <c r="L27" s="56">
        <v>330</v>
      </c>
      <c r="M27" s="56">
        <v>405</v>
      </c>
      <c r="N27" s="56">
        <v>281</v>
      </c>
      <c r="O27" s="56">
        <v>376</v>
      </c>
      <c r="P27" s="57">
        <v>368</v>
      </c>
      <c r="Q27" s="56">
        <v>326</v>
      </c>
      <c r="R27" s="58">
        <f t="shared" si="0"/>
        <v>3326</v>
      </c>
      <c r="S27" s="67">
        <f>+R27*D27</f>
        <v>3326</v>
      </c>
      <c r="T27" s="6" t="s">
        <v>669</v>
      </c>
    </row>
    <row r="28" spans="2:20">
      <c r="B28" s="62" t="s">
        <v>566</v>
      </c>
      <c r="C28" s="63" t="s">
        <v>567</v>
      </c>
      <c r="D28" s="66">
        <v>1</v>
      </c>
      <c r="E28" s="66" t="s">
        <v>667</v>
      </c>
      <c r="F28" s="64"/>
      <c r="G28" s="64"/>
      <c r="H28" s="58"/>
      <c r="I28" s="58"/>
      <c r="J28" s="58"/>
      <c r="K28" s="56">
        <v>2</v>
      </c>
      <c r="L28" s="58"/>
      <c r="M28" s="58"/>
      <c r="N28" s="56">
        <v>3</v>
      </c>
      <c r="O28" s="58"/>
      <c r="P28" s="58"/>
      <c r="Q28" s="56">
        <v>2</v>
      </c>
      <c r="R28" s="58">
        <f t="shared" si="0"/>
        <v>7</v>
      </c>
      <c r="S28" s="67">
        <f t="shared" ref="S28:S45" si="7">+R28*D28</f>
        <v>7</v>
      </c>
      <c r="T28" s="6" t="s">
        <v>671</v>
      </c>
    </row>
    <row r="29" spans="2:20">
      <c r="B29" s="52" t="s">
        <v>568</v>
      </c>
      <c r="C29" s="53" t="s">
        <v>569</v>
      </c>
      <c r="D29" s="53">
        <v>1</v>
      </c>
      <c r="E29" s="53" t="s">
        <v>667</v>
      </c>
      <c r="F29" s="54">
        <v>2</v>
      </c>
      <c r="G29" s="59">
        <v>0</v>
      </c>
      <c r="H29" s="56">
        <v>3</v>
      </c>
      <c r="I29" s="56">
        <v>3</v>
      </c>
      <c r="J29" s="56">
        <v>3</v>
      </c>
      <c r="K29" s="56">
        <v>5</v>
      </c>
      <c r="L29" s="56">
        <v>3</v>
      </c>
      <c r="M29" s="56">
        <v>2</v>
      </c>
      <c r="N29" s="56">
        <v>4</v>
      </c>
      <c r="O29" s="56">
        <v>7</v>
      </c>
      <c r="P29" s="58"/>
      <c r="Q29" s="58"/>
      <c r="R29" s="58">
        <f t="shared" si="0"/>
        <v>32</v>
      </c>
      <c r="S29" s="67">
        <f t="shared" si="7"/>
        <v>32</v>
      </c>
      <c r="T29" s="6" t="s">
        <v>671</v>
      </c>
    </row>
    <row r="30" spans="2:20">
      <c r="B30" s="52" t="s">
        <v>570</v>
      </c>
      <c r="C30" s="53" t="s">
        <v>571</v>
      </c>
      <c r="D30" s="53">
        <v>1</v>
      </c>
      <c r="E30" s="53" t="s">
        <v>673</v>
      </c>
      <c r="F30" s="54">
        <v>18</v>
      </c>
      <c r="G30" s="55">
        <v>35</v>
      </c>
      <c r="H30" s="56">
        <v>51</v>
      </c>
      <c r="I30" s="56">
        <v>62</v>
      </c>
      <c r="J30" s="56">
        <v>40</v>
      </c>
      <c r="K30" s="56">
        <v>79</v>
      </c>
      <c r="L30" s="56">
        <v>69</v>
      </c>
      <c r="M30" s="56">
        <v>29</v>
      </c>
      <c r="N30" s="56">
        <v>55</v>
      </c>
      <c r="O30" s="56">
        <v>59</v>
      </c>
      <c r="P30" s="57">
        <v>23</v>
      </c>
      <c r="Q30" s="56">
        <v>49</v>
      </c>
      <c r="R30" s="58">
        <f t="shared" si="0"/>
        <v>569</v>
      </c>
      <c r="S30" s="67">
        <f t="shared" si="7"/>
        <v>569</v>
      </c>
      <c r="T30" s="6" t="s">
        <v>684</v>
      </c>
    </row>
    <row r="31" spans="2:20">
      <c r="B31" s="52" t="s">
        <v>572</v>
      </c>
      <c r="C31" s="53" t="s">
        <v>573</v>
      </c>
      <c r="D31" s="53">
        <v>0.75</v>
      </c>
      <c r="E31" s="53" t="s">
        <v>670</v>
      </c>
      <c r="F31" s="54">
        <v>5</v>
      </c>
      <c r="G31" s="55">
        <v>4</v>
      </c>
      <c r="H31" s="58"/>
      <c r="I31" s="56">
        <v>2</v>
      </c>
      <c r="J31" s="56">
        <v>4</v>
      </c>
      <c r="K31" s="56">
        <v>13</v>
      </c>
      <c r="L31" s="56">
        <v>14</v>
      </c>
      <c r="M31" s="56">
        <v>3</v>
      </c>
      <c r="N31" s="58"/>
      <c r="O31" s="56">
        <v>5</v>
      </c>
      <c r="P31" s="57">
        <v>3</v>
      </c>
      <c r="Q31" s="56">
        <v>2</v>
      </c>
      <c r="R31" s="58">
        <f t="shared" si="0"/>
        <v>55</v>
      </c>
      <c r="S31" s="67">
        <f t="shared" si="7"/>
        <v>41.25</v>
      </c>
      <c r="T31" s="6" t="s">
        <v>669</v>
      </c>
    </row>
    <row r="32" spans="2:20">
      <c r="B32" s="52" t="s">
        <v>574</v>
      </c>
      <c r="C32" s="53" t="s">
        <v>575</v>
      </c>
      <c r="D32" s="53">
        <v>1</v>
      </c>
      <c r="E32" s="53" t="s">
        <v>670</v>
      </c>
      <c r="F32" s="54">
        <v>5</v>
      </c>
      <c r="G32" s="55">
        <v>4</v>
      </c>
      <c r="H32" s="56">
        <v>3</v>
      </c>
      <c r="I32" s="56">
        <v>2</v>
      </c>
      <c r="J32" s="56">
        <v>5</v>
      </c>
      <c r="K32" s="56">
        <v>3</v>
      </c>
      <c r="L32" s="56">
        <v>3</v>
      </c>
      <c r="M32" s="56">
        <v>8</v>
      </c>
      <c r="N32" s="56">
        <v>9</v>
      </c>
      <c r="O32" s="56">
        <v>4</v>
      </c>
      <c r="P32" s="57">
        <v>14</v>
      </c>
      <c r="Q32" s="56">
        <v>8</v>
      </c>
      <c r="R32" s="58">
        <f t="shared" si="0"/>
        <v>68</v>
      </c>
      <c r="S32" s="67">
        <f t="shared" si="7"/>
        <v>68</v>
      </c>
      <c r="T32" s="6" t="s">
        <v>669</v>
      </c>
    </row>
    <row r="33" spans="2:21">
      <c r="B33" s="52" t="s">
        <v>576</v>
      </c>
      <c r="C33" s="53" t="s">
        <v>577</v>
      </c>
      <c r="D33" s="53">
        <v>1</v>
      </c>
      <c r="E33" s="53" t="s">
        <v>667</v>
      </c>
      <c r="F33" s="54">
        <v>430</v>
      </c>
      <c r="G33" s="55">
        <v>442</v>
      </c>
      <c r="H33" s="56">
        <v>485</v>
      </c>
      <c r="I33" s="56">
        <v>501</v>
      </c>
      <c r="J33" s="56">
        <v>972</v>
      </c>
      <c r="K33" s="56">
        <v>937</v>
      </c>
      <c r="L33" s="56">
        <v>1078</v>
      </c>
      <c r="M33" s="56">
        <v>1032</v>
      </c>
      <c r="N33" s="56">
        <v>1106</v>
      </c>
      <c r="O33" s="56">
        <v>1141</v>
      </c>
      <c r="P33" s="57">
        <v>1141</v>
      </c>
      <c r="Q33" s="56">
        <v>1111</v>
      </c>
      <c r="R33" s="58">
        <f t="shared" si="0"/>
        <v>10376</v>
      </c>
      <c r="S33" s="67">
        <f t="shared" si="7"/>
        <v>10376</v>
      </c>
      <c r="T33" s="6" t="s">
        <v>671</v>
      </c>
    </row>
    <row r="34" spans="2:21">
      <c r="B34" s="52" t="s">
        <v>578</v>
      </c>
      <c r="C34" s="53" t="s">
        <v>579</v>
      </c>
      <c r="D34" s="53">
        <v>1</v>
      </c>
      <c r="E34" s="53" t="s">
        <v>667</v>
      </c>
      <c r="F34" s="54">
        <v>9310</v>
      </c>
      <c r="G34" s="55">
        <v>9150</v>
      </c>
      <c r="H34" s="56">
        <v>10650</v>
      </c>
      <c r="I34" s="56">
        <v>9689</v>
      </c>
      <c r="J34" s="56">
        <v>10998</v>
      </c>
      <c r="K34" s="56">
        <v>12302</v>
      </c>
      <c r="L34" s="56">
        <v>12513</v>
      </c>
      <c r="M34" s="56">
        <v>12190</v>
      </c>
      <c r="N34" s="56">
        <v>13506</v>
      </c>
      <c r="O34" s="56">
        <v>12761</v>
      </c>
      <c r="P34" s="57">
        <v>13369</v>
      </c>
      <c r="Q34" s="56">
        <v>13617</v>
      </c>
      <c r="R34" s="58">
        <f t="shared" si="0"/>
        <v>140055</v>
      </c>
      <c r="S34" s="67">
        <f t="shared" si="7"/>
        <v>140055</v>
      </c>
      <c r="T34" s="6" t="s">
        <v>671</v>
      </c>
    </row>
    <row r="35" spans="2:21">
      <c r="B35" s="52" t="s">
        <v>580</v>
      </c>
      <c r="C35" s="53" t="s">
        <v>677</v>
      </c>
      <c r="D35" s="53">
        <v>1</v>
      </c>
      <c r="E35" s="53" t="s">
        <v>667</v>
      </c>
      <c r="F35" s="54">
        <v>680</v>
      </c>
      <c r="G35" s="55">
        <v>871</v>
      </c>
      <c r="H35" s="56">
        <v>683</v>
      </c>
      <c r="I35" s="56">
        <v>746</v>
      </c>
      <c r="J35" s="56">
        <v>995</v>
      </c>
      <c r="K35" s="56">
        <v>2973</v>
      </c>
      <c r="L35" s="56">
        <v>2930</v>
      </c>
      <c r="M35" s="56">
        <v>1008</v>
      </c>
      <c r="N35" s="56">
        <v>3441</v>
      </c>
      <c r="O35" s="56">
        <v>3450</v>
      </c>
      <c r="P35" s="57">
        <v>3393</v>
      </c>
      <c r="Q35" s="56">
        <v>3528</v>
      </c>
      <c r="R35" s="58">
        <f t="shared" si="0"/>
        <v>24698</v>
      </c>
      <c r="S35" s="67">
        <f t="shared" si="7"/>
        <v>24698</v>
      </c>
      <c r="T35" s="6" t="s">
        <v>671</v>
      </c>
      <c r="U35" t="s">
        <v>681</v>
      </c>
    </row>
    <row r="36" spans="2:21">
      <c r="B36" s="52" t="s">
        <v>581</v>
      </c>
      <c r="C36" s="53" t="s">
        <v>582</v>
      </c>
      <c r="D36" s="53">
        <v>1</v>
      </c>
      <c r="E36" s="53" t="s">
        <v>667</v>
      </c>
      <c r="F36" s="54">
        <v>1518</v>
      </c>
      <c r="G36" s="55">
        <v>1600</v>
      </c>
      <c r="H36" s="56">
        <v>1395</v>
      </c>
      <c r="I36" s="56">
        <v>1275</v>
      </c>
      <c r="J36" s="56">
        <v>251</v>
      </c>
      <c r="K36" s="56">
        <v>268</v>
      </c>
      <c r="L36" s="56">
        <v>282</v>
      </c>
      <c r="M36" s="56">
        <v>274</v>
      </c>
      <c r="N36" s="56">
        <v>332</v>
      </c>
      <c r="O36" s="56">
        <v>371</v>
      </c>
      <c r="P36" s="57">
        <v>409</v>
      </c>
      <c r="Q36" s="56">
        <v>364</v>
      </c>
      <c r="R36" s="58">
        <f t="shared" si="0"/>
        <v>8339</v>
      </c>
      <c r="S36" s="67">
        <f t="shared" si="7"/>
        <v>8339</v>
      </c>
      <c r="T36" s="6" t="s">
        <v>671</v>
      </c>
    </row>
    <row r="37" spans="2:21">
      <c r="B37" s="62" t="s">
        <v>583</v>
      </c>
      <c r="C37" s="63" t="s">
        <v>584</v>
      </c>
      <c r="D37" s="66">
        <v>1</v>
      </c>
      <c r="E37" s="66" t="s">
        <v>675</v>
      </c>
      <c r="F37" s="64"/>
      <c r="G37" s="64"/>
      <c r="H37" s="58"/>
      <c r="I37" s="58"/>
      <c r="J37" s="58"/>
      <c r="K37" s="56">
        <v>3</v>
      </c>
      <c r="L37" s="58"/>
      <c r="M37" s="58"/>
      <c r="N37" s="58"/>
      <c r="O37" s="58"/>
      <c r="P37" s="58"/>
      <c r="Q37" s="58"/>
      <c r="R37" s="58">
        <f t="shared" si="0"/>
        <v>3</v>
      </c>
      <c r="S37" s="67">
        <f t="shared" si="7"/>
        <v>3</v>
      </c>
      <c r="T37" s="6" t="s">
        <v>671</v>
      </c>
    </row>
    <row r="38" spans="2:21">
      <c r="B38" s="52" t="s">
        <v>585</v>
      </c>
      <c r="C38" s="53" t="s">
        <v>678</v>
      </c>
      <c r="D38" s="53">
        <v>1</v>
      </c>
      <c r="E38" s="53" t="s">
        <v>667</v>
      </c>
      <c r="F38" s="54">
        <v>396</v>
      </c>
      <c r="G38" s="55">
        <v>430</v>
      </c>
      <c r="H38" s="56">
        <v>503</v>
      </c>
      <c r="I38" s="56">
        <v>337</v>
      </c>
      <c r="J38" s="56">
        <v>415</v>
      </c>
      <c r="K38" s="56">
        <v>376</v>
      </c>
      <c r="L38" s="56">
        <v>409</v>
      </c>
      <c r="M38" s="56">
        <v>418</v>
      </c>
      <c r="N38" s="56">
        <v>373</v>
      </c>
      <c r="O38" s="56">
        <v>425</v>
      </c>
      <c r="P38" s="57">
        <v>510</v>
      </c>
      <c r="Q38" s="56">
        <v>457</v>
      </c>
      <c r="R38" s="58">
        <f t="shared" si="0"/>
        <v>5049</v>
      </c>
      <c r="S38" s="67">
        <f t="shared" si="7"/>
        <v>5049</v>
      </c>
      <c r="T38" s="6" t="s">
        <v>671</v>
      </c>
    </row>
    <row r="39" spans="2:21">
      <c r="B39" s="52" t="s">
        <v>586</v>
      </c>
      <c r="C39" s="53" t="s">
        <v>679</v>
      </c>
      <c r="D39" s="53">
        <v>21</v>
      </c>
      <c r="E39" s="53" t="s">
        <v>0</v>
      </c>
      <c r="F39" s="54">
        <v>15</v>
      </c>
      <c r="G39" s="55">
        <v>25</v>
      </c>
      <c r="H39" s="56">
        <v>29</v>
      </c>
      <c r="I39" s="56">
        <v>19</v>
      </c>
      <c r="J39" s="56">
        <v>23</v>
      </c>
      <c r="K39" s="56">
        <v>28</v>
      </c>
      <c r="L39" s="56">
        <v>13</v>
      </c>
      <c r="M39" s="56">
        <v>10</v>
      </c>
      <c r="N39" s="56">
        <v>29</v>
      </c>
      <c r="O39" s="56">
        <v>15</v>
      </c>
      <c r="P39" s="57">
        <v>24</v>
      </c>
      <c r="Q39" s="58"/>
      <c r="R39" s="58">
        <f t="shared" si="0"/>
        <v>230</v>
      </c>
      <c r="S39" s="67">
        <f t="shared" si="7"/>
        <v>4830</v>
      </c>
      <c r="T39" s="6" t="s">
        <v>0</v>
      </c>
    </row>
    <row r="40" spans="2:21">
      <c r="B40" s="60" t="s">
        <v>587</v>
      </c>
      <c r="C40" s="61" t="s">
        <v>680</v>
      </c>
      <c r="D40" s="61">
        <v>1</v>
      </c>
      <c r="E40" s="61" t="s">
        <v>667</v>
      </c>
      <c r="F40" s="54">
        <v>0</v>
      </c>
      <c r="G40" s="55">
        <v>3</v>
      </c>
      <c r="H40" s="56">
        <v>5</v>
      </c>
      <c r="I40" s="58"/>
      <c r="J40" s="56">
        <v>13</v>
      </c>
      <c r="K40" s="58"/>
      <c r="L40" s="58"/>
      <c r="M40" s="58"/>
      <c r="N40" s="58"/>
      <c r="O40" s="58"/>
      <c r="P40" s="58"/>
      <c r="Q40" s="58"/>
      <c r="R40" s="58">
        <f t="shared" si="0"/>
        <v>21</v>
      </c>
      <c r="S40" s="67">
        <f t="shared" si="7"/>
        <v>21</v>
      </c>
      <c r="T40" s="6" t="s">
        <v>671</v>
      </c>
    </row>
    <row r="41" spans="2:21">
      <c r="B41" s="52" t="s">
        <v>588</v>
      </c>
      <c r="C41" s="53" t="s">
        <v>589</v>
      </c>
      <c r="D41" s="53">
        <v>1</v>
      </c>
      <c r="E41" s="61" t="s">
        <v>667</v>
      </c>
      <c r="F41" s="54">
        <v>5</v>
      </c>
      <c r="G41" s="55">
        <v>3</v>
      </c>
      <c r="H41" s="56">
        <v>5</v>
      </c>
      <c r="I41" s="58"/>
      <c r="J41" s="56">
        <v>6</v>
      </c>
      <c r="K41" s="58"/>
      <c r="L41" s="58"/>
      <c r="M41" s="58"/>
      <c r="N41" s="58"/>
      <c r="O41" s="58"/>
      <c r="P41" s="57">
        <v>2</v>
      </c>
      <c r="Q41" s="58"/>
      <c r="R41" s="58">
        <f t="shared" si="0"/>
        <v>21</v>
      </c>
      <c r="S41" s="67">
        <f t="shared" si="7"/>
        <v>21</v>
      </c>
      <c r="T41" s="6" t="s">
        <v>671</v>
      </c>
    </row>
    <row r="42" spans="2:21">
      <c r="B42" s="52" t="s">
        <v>590</v>
      </c>
      <c r="C42" s="53" t="s">
        <v>591</v>
      </c>
      <c r="D42" s="53">
        <v>1</v>
      </c>
      <c r="E42" s="61" t="s">
        <v>667</v>
      </c>
      <c r="F42" s="54">
        <v>6</v>
      </c>
      <c r="G42" s="55">
        <v>14</v>
      </c>
      <c r="H42" s="56">
        <v>7</v>
      </c>
      <c r="I42" s="56">
        <v>14</v>
      </c>
      <c r="J42" s="56">
        <v>16</v>
      </c>
      <c r="K42" s="56">
        <v>9</v>
      </c>
      <c r="L42" s="56">
        <v>10</v>
      </c>
      <c r="M42" s="56">
        <v>4</v>
      </c>
      <c r="N42" s="56">
        <v>18</v>
      </c>
      <c r="O42" s="56">
        <v>17</v>
      </c>
      <c r="P42" s="57">
        <v>18</v>
      </c>
      <c r="Q42" s="56">
        <v>12</v>
      </c>
      <c r="R42" s="58">
        <f t="shared" si="0"/>
        <v>145</v>
      </c>
      <c r="S42" s="67">
        <f t="shared" si="7"/>
        <v>145</v>
      </c>
      <c r="T42" s="6" t="s">
        <v>671</v>
      </c>
    </row>
    <row r="43" spans="2:21">
      <c r="B43" s="52" t="s">
        <v>592</v>
      </c>
      <c r="C43" s="53" t="s">
        <v>593</v>
      </c>
      <c r="D43" s="53">
        <v>1</v>
      </c>
      <c r="E43" s="61" t="s">
        <v>667</v>
      </c>
      <c r="F43" s="54">
        <v>41</v>
      </c>
      <c r="G43" s="55">
        <v>41</v>
      </c>
      <c r="H43" s="56">
        <v>12</v>
      </c>
      <c r="I43" s="56">
        <v>29</v>
      </c>
      <c r="J43" s="56">
        <v>88</v>
      </c>
      <c r="K43" s="56">
        <v>70</v>
      </c>
      <c r="L43" s="56">
        <v>79</v>
      </c>
      <c r="M43" s="56">
        <v>56</v>
      </c>
      <c r="N43" s="56">
        <v>16</v>
      </c>
      <c r="O43" s="56">
        <v>60</v>
      </c>
      <c r="P43" s="57">
        <v>46</v>
      </c>
      <c r="Q43" s="56">
        <v>51</v>
      </c>
      <c r="R43" s="58">
        <f t="shared" si="0"/>
        <v>589</v>
      </c>
      <c r="S43" s="67">
        <f t="shared" si="7"/>
        <v>589</v>
      </c>
      <c r="T43" s="6" t="s">
        <v>671</v>
      </c>
    </row>
    <row r="44" spans="2:21">
      <c r="B44" s="52" t="s">
        <v>594</v>
      </c>
      <c r="C44" s="53" t="s">
        <v>595</v>
      </c>
      <c r="D44" s="53">
        <v>1</v>
      </c>
      <c r="E44" s="53" t="s">
        <v>667</v>
      </c>
      <c r="F44" s="54">
        <v>3</v>
      </c>
      <c r="G44" s="55">
        <v>2</v>
      </c>
      <c r="H44" s="56">
        <v>3</v>
      </c>
      <c r="I44" s="56">
        <v>3</v>
      </c>
      <c r="J44" s="56">
        <v>3</v>
      </c>
      <c r="K44" s="56">
        <v>8</v>
      </c>
      <c r="L44" s="58"/>
      <c r="M44" s="56">
        <v>4</v>
      </c>
      <c r="N44" s="56">
        <v>6</v>
      </c>
      <c r="O44" s="56">
        <v>4</v>
      </c>
      <c r="P44" s="57">
        <v>2</v>
      </c>
      <c r="Q44" s="56">
        <v>3</v>
      </c>
      <c r="R44" s="58">
        <f t="shared" si="0"/>
        <v>41</v>
      </c>
      <c r="S44" s="67">
        <f t="shared" si="7"/>
        <v>41</v>
      </c>
      <c r="T44" s="6" t="s">
        <v>671</v>
      </c>
    </row>
    <row r="45" spans="2:21">
      <c r="B45" s="52" t="s">
        <v>596</v>
      </c>
      <c r="C45" s="53" t="s">
        <v>597</v>
      </c>
      <c r="D45" s="53">
        <v>1</v>
      </c>
      <c r="E45" s="53" t="s">
        <v>667</v>
      </c>
      <c r="F45" s="54">
        <v>2</v>
      </c>
      <c r="G45" s="59">
        <v>0</v>
      </c>
      <c r="H45" s="56">
        <v>2</v>
      </c>
      <c r="I45" s="58"/>
      <c r="J45" s="58"/>
      <c r="K45" s="56">
        <v>3</v>
      </c>
      <c r="L45" s="58"/>
      <c r="M45" s="58"/>
      <c r="N45" s="56">
        <v>3</v>
      </c>
      <c r="O45" s="58"/>
      <c r="P45" s="58"/>
      <c r="Q45" s="56">
        <v>2</v>
      </c>
      <c r="R45" s="58">
        <f t="shared" si="0"/>
        <v>12</v>
      </c>
      <c r="S45" s="67">
        <f t="shared" si="7"/>
        <v>12</v>
      </c>
      <c r="T45" s="6" t="s">
        <v>671</v>
      </c>
    </row>
    <row r="46" spans="2:21">
      <c r="B46" s="52" t="s">
        <v>598</v>
      </c>
      <c r="C46" s="53" t="s">
        <v>599</v>
      </c>
      <c r="D46" s="53">
        <v>250</v>
      </c>
      <c r="E46" s="53" t="s">
        <v>665</v>
      </c>
      <c r="F46" s="54">
        <v>5</v>
      </c>
      <c r="G46" s="55">
        <v>4</v>
      </c>
      <c r="H46" s="56">
        <v>4</v>
      </c>
      <c r="I46" s="56">
        <v>5</v>
      </c>
      <c r="J46" s="56">
        <v>5</v>
      </c>
      <c r="K46" s="56">
        <v>6</v>
      </c>
      <c r="L46" s="56">
        <v>9</v>
      </c>
      <c r="M46" s="56">
        <v>4</v>
      </c>
      <c r="N46" s="56">
        <v>8</v>
      </c>
      <c r="O46" s="56">
        <v>5</v>
      </c>
      <c r="P46" s="57">
        <v>9</v>
      </c>
      <c r="Q46" s="56">
        <v>4</v>
      </c>
      <c r="R46" s="58">
        <f t="shared" si="0"/>
        <v>68</v>
      </c>
      <c r="S46" s="67">
        <f>+R46*D46/1000</f>
        <v>17</v>
      </c>
      <c r="T46" s="6" t="s">
        <v>669</v>
      </c>
    </row>
    <row r="47" spans="2:21">
      <c r="B47" s="52" t="s">
        <v>600</v>
      </c>
      <c r="C47" s="53" t="s">
        <v>601</v>
      </c>
      <c r="D47" s="53">
        <v>1</v>
      </c>
      <c r="E47" s="53" t="s">
        <v>667</v>
      </c>
      <c r="F47" s="54">
        <v>3</v>
      </c>
      <c r="G47" s="55">
        <v>4</v>
      </c>
      <c r="H47" s="56">
        <v>4</v>
      </c>
      <c r="I47" s="56">
        <v>2</v>
      </c>
      <c r="J47" s="56">
        <v>3</v>
      </c>
      <c r="K47" s="58"/>
      <c r="L47" s="56">
        <v>3</v>
      </c>
      <c r="M47" s="56">
        <v>5</v>
      </c>
      <c r="N47" s="58"/>
      <c r="O47" s="56">
        <v>3</v>
      </c>
      <c r="P47" s="57">
        <v>2</v>
      </c>
      <c r="Q47" s="56">
        <v>7</v>
      </c>
      <c r="R47" s="58">
        <f t="shared" si="0"/>
        <v>36</v>
      </c>
      <c r="S47" s="67">
        <f t="shared" ref="S47:S48" si="8">+R47*D47</f>
        <v>36</v>
      </c>
      <c r="T47" s="6" t="s">
        <v>671</v>
      </c>
    </row>
    <row r="48" spans="2:21">
      <c r="B48" s="52" t="s">
        <v>602</v>
      </c>
      <c r="C48" s="53" t="s">
        <v>603</v>
      </c>
      <c r="D48" s="53">
        <v>0.5</v>
      </c>
      <c r="E48" s="53" t="s">
        <v>668</v>
      </c>
      <c r="F48" s="54">
        <v>35</v>
      </c>
      <c r="G48" s="55">
        <v>36</v>
      </c>
      <c r="H48" s="56">
        <v>39</v>
      </c>
      <c r="I48" s="56">
        <v>30</v>
      </c>
      <c r="J48" s="56">
        <v>25</v>
      </c>
      <c r="K48" s="56">
        <v>31</v>
      </c>
      <c r="L48" s="56">
        <v>51</v>
      </c>
      <c r="M48" s="56">
        <v>50</v>
      </c>
      <c r="N48" s="56">
        <v>39</v>
      </c>
      <c r="O48" s="56">
        <v>51</v>
      </c>
      <c r="P48" s="57">
        <v>55</v>
      </c>
      <c r="Q48" s="56">
        <v>44</v>
      </c>
      <c r="R48" s="58">
        <f t="shared" si="0"/>
        <v>486</v>
      </c>
      <c r="S48" s="67">
        <f t="shared" si="8"/>
        <v>243</v>
      </c>
      <c r="T48" s="6" t="s">
        <v>686</v>
      </c>
    </row>
    <row r="49" spans="2:20">
      <c r="B49" s="62" t="s">
        <v>604</v>
      </c>
      <c r="C49" s="63" t="s">
        <v>605</v>
      </c>
      <c r="D49" s="66">
        <v>1</v>
      </c>
      <c r="E49" s="66" t="s">
        <v>667</v>
      </c>
      <c r="F49" s="64"/>
      <c r="G49" s="64"/>
      <c r="H49" s="58"/>
      <c r="I49" s="58"/>
      <c r="J49" s="58"/>
      <c r="K49" s="58"/>
      <c r="L49" s="58"/>
      <c r="M49" s="56">
        <v>2</v>
      </c>
      <c r="N49" s="58"/>
      <c r="O49" s="58"/>
      <c r="P49" s="58"/>
      <c r="Q49" s="58"/>
      <c r="R49" s="58">
        <f t="shared" si="0"/>
        <v>2</v>
      </c>
      <c r="S49" s="67">
        <f t="shared" ref="S49" si="9">+R49*D49</f>
        <v>2</v>
      </c>
      <c r="T49" s="6" t="s">
        <v>671</v>
      </c>
    </row>
    <row r="50" spans="2:20">
      <c r="B50" s="52" t="s">
        <v>606</v>
      </c>
      <c r="C50" s="53" t="s">
        <v>607</v>
      </c>
      <c r="D50" s="53">
        <v>0.5</v>
      </c>
      <c r="E50" s="53" t="s">
        <v>670</v>
      </c>
      <c r="F50" s="54">
        <v>6</v>
      </c>
      <c r="G50" s="59">
        <v>0</v>
      </c>
      <c r="H50" s="58"/>
      <c r="I50" s="56">
        <v>3</v>
      </c>
      <c r="J50" s="56">
        <v>4</v>
      </c>
      <c r="K50" s="56">
        <v>4</v>
      </c>
      <c r="L50" s="56">
        <v>7</v>
      </c>
      <c r="M50" s="56">
        <v>8</v>
      </c>
      <c r="N50" s="56">
        <v>8</v>
      </c>
      <c r="O50" s="56">
        <v>15</v>
      </c>
      <c r="P50" s="57">
        <v>2</v>
      </c>
      <c r="Q50" s="56">
        <v>8</v>
      </c>
      <c r="R50" s="58">
        <f t="shared" si="0"/>
        <v>65</v>
      </c>
      <c r="S50" s="67">
        <f>+R50*D50</f>
        <v>32.5</v>
      </c>
      <c r="T50" s="6" t="s">
        <v>669</v>
      </c>
    </row>
    <row r="51" spans="2:20">
      <c r="B51" s="52" t="s">
        <v>608</v>
      </c>
      <c r="C51" s="53" t="s">
        <v>609</v>
      </c>
      <c r="D51" s="53">
        <v>1</v>
      </c>
      <c r="E51" s="53" t="s">
        <v>673</v>
      </c>
      <c r="F51" s="54">
        <v>149</v>
      </c>
      <c r="G51" s="59">
        <v>0</v>
      </c>
      <c r="H51" s="58"/>
      <c r="I51" s="58"/>
      <c r="J51" s="58"/>
      <c r="K51" s="56">
        <v>7</v>
      </c>
      <c r="L51" s="58"/>
      <c r="M51" s="58"/>
      <c r="N51" s="58"/>
      <c r="O51" s="58"/>
      <c r="P51" s="58"/>
      <c r="Q51" s="58"/>
      <c r="R51" s="58">
        <f t="shared" si="0"/>
        <v>156</v>
      </c>
      <c r="S51" s="67">
        <f t="shared" ref="S51:S53" si="10">+R51*D51</f>
        <v>156</v>
      </c>
      <c r="T51" s="6" t="s">
        <v>684</v>
      </c>
    </row>
    <row r="52" spans="2:20">
      <c r="B52" s="52" t="s">
        <v>610</v>
      </c>
      <c r="C52" s="53" t="s">
        <v>611</v>
      </c>
      <c r="D52" s="53">
        <v>1</v>
      </c>
      <c r="E52" s="53" t="s">
        <v>667</v>
      </c>
      <c r="F52" s="54">
        <v>3</v>
      </c>
      <c r="G52" s="59">
        <v>0</v>
      </c>
      <c r="H52" s="56">
        <v>4</v>
      </c>
      <c r="I52" s="56">
        <v>4</v>
      </c>
      <c r="J52" s="56">
        <v>8</v>
      </c>
      <c r="K52" s="56">
        <v>15</v>
      </c>
      <c r="L52" s="56">
        <v>3</v>
      </c>
      <c r="M52" s="56">
        <v>8</v>
      </c>
      <c r="N52" s="56">
        <v>2</v>
      </c>
      <c r="O52" s="56">
        <v>4</v>
      </c>
      <c r="P52" s="57">
        <v>7</v>
      </c>
      <c r="Q52" s="56">
        <v>8</v>
      </c>
      <c r="R52" s="58">
        <f t="shared" si="0"/>
        <v>66</v>
      </c>
      <c r="S52" s="67">
        <f t="shared" si="10"/>
        <v>66</v>
      </c>
      <c r="T52" s="6" t="s">
        <v>671</v>
      </c>
    </row>
    <row r="53" spans="2:20">
      <c r="B53" s="52" t="s">
        <v>612</v>
      </c>
      <c r="C53" s="53" t="s">
        <v>613</v>
      </c>
      <c r="D53" s="53">
        <v>1</v>
      </c>
      <c r="E53" s="53" t="s">
        <v>667</v>
      </c>
      <c r="F53" s="54">
        <v>38</v>
      </c>
      <c r="G53" s="55">
        <v>172</v>
      </c>
      <c r="H53" s="56">
        <v>121</v>
      </c>
      <c r="I53" s="56">
        <v>134</v>
      </c>
      <c r="J53" s="56">
        <v>120</v>
      </c>
      <c r="K53" s="56">
        <v>127</v>
      </c>
      <c r="L53" s="56">
        <v>128</v>
      </c>
      <c r="M53" s="56">
        <v>231</v>
      </c>
      <c r="N53" s="56">
        <v>132</v>
      </c>
      <c r="O53" s="56">
        <v>28</v>
      </c>
      <c r="P53" s="57">
        <v>67</v>
      </c>
      <c r="Q53" s="56">
        <v>39</v>
      </c>
      <c r="R53" s="58">
        <f t="shared" si="0"/>
        <v>1337</v>
      </c>
      <c r="S53" s="67">
        <f t="shared" si="10"/>
        <v>1337</v>
      </c>
      <c r="T53" s="6" t="s">
        <v>671</v>
      </c>
    </row>
    <row r="54" spans="2:20">
      <c r="B54" s="52" t="s">
        <v>614</v>
      </c>
      <c r="C54" s="53" t="s">
        <v>615</v>
      </c>
      <c r="D54" s="52">
        <v>0.5</v>
      </c>
      <c r="E54" s="52" t="s">
        <v>670</v>
      </c>
      <c r="F54" s="54">
        <v>2</v>
      </c>
      <c r="G54" s="55">
        <v>4</v>
      </c>
      <c r="H54" s="58"/>
      <c r="I54" s="58"/>
      <c r="J54" s="58"/>
      <c r="K54" s="56">
        <v>8</v>
      </c>
      <c r="L54" s="56">
        <v>4</v>
      </c>
      <c r="M54" s="56">
        <v>4</v>
      </c>
      <c r="N54" s="56">
        <v>7</v>
      </c>
      <c r="O54" s="56">
        <v>4</v>
      </c>
      <c r="P54" s="57">
        <v>4</v>
      </c>
      <c r="Q54" s="56">
        <v>2</v>
      </c>
      <c r="R54" s="58">
        <f t="shared" si="0"/>
        <v>39</v>
      </c>
      <c r="S54" s="67">
        <f>+R54*D54</f>
        <v>19.5</v>
      </c>
      <c r="T54" s="6" t="s">
        <v>669</v>
      </c>
    </row>
    <row r="55" spans="2:20">
      <c r="B55" s="60" t="s">
        <v>616</v>
      </c>
      <c r="C55" s="61" t="s">
        <v>617</v>
      </c>
      <c r="D55" s="60">
        <v>1</v>
      </c>
      <c r="E55" s="60" t="s">
        <v>670</v>
      </c>
      <c r="F55" s="54">
        <v>0</v>
      </c>
      <c r="G55" s="55">
        <v>14</v>
      </c>
      <c r="H55" s="56">
        <v>15</v>
      </c>
      <c r="I55" s="56">
        <v>6</v>
      </c>
      <c r="J55" s="56">
        <v>9</v>
      </c>
      <c r="K55" s="56">
        <v>9</v>
      </c>
      <c r="L55" s="56">
        <v>14</v>
      </c>
      <c r="M55" s="56">
        <v>8</v>
      </c>
      <c r="N55" s="56">
        <v>14</v>
      </c>
      <c r="O55" s="56">
        <v>19</v>
      </c>
      <c r="P55" s="57">
        <v>18</v>
      </c>
      <c r="Q55" s="56">
        <v>9</v>
      </c>
      <c r="R55" s="58">
        <f t="shared" si="0"/>
        <v>135</v>
      </c>
      <c r="S55" s="67">
        <f>+R55*D55</f>
        <v>135</v>
      </c>
      <c r="T55" s="6" t="s">
        <v>669</v>
      </c>
    </row>
    <row r="56" spans="2:20">
      <c r="B56" s="52" t="s">
        <v>618</v>
      </c>
      <c r="C56" s="53" t="s">
        <v>619</v>
      </c>
      <c r="D56" s="52">
        <v>1</v>
      </c>
      <c r="E56" s="52" t="s">
        <v>667</v>
      </c>
      <c r="F56" s="54">
        <v>1</v>
      </c>
      <c r="G56" s="59">
        <v>0</v>
      </c>
      <c r="H56" s="56">
        <v>2</v>
      </c>
      <c r="I56" s="56">
        <v>2</v>
      </c>
      <c r="J56" s="56">
        <v>2</v>
      </c>
      <c r="K56" s="58"/>
      <c r="L56" s="58"/>
      <c r="M56" s="56">
        <v>2</v>
      </c>
      <c r="N56" s="56">
        <v>2</v>
      </c>
      <c r="O56" s="58"/>
      <c r="P56" s="58"/>
      <c r="Q56" s="58"/>
      <c r="R56" s="58">
        <f t="shared" si="0"/>
        <v>11</v>
      </c>
      <c r="S56" s="67">
        <f t="shared" ref="S56:S59" si="11">+R56*D56</f>
        <v>11</v>
      </c>
      <c r="T56" s="6" t="s">
        <v>671</v>
      </c>
    </row>
    <row r="57" spans="2:20">
      <c r="B57" s="52" t="s">
        <v>620</v>
      </c>
      <c r="C57" s="53" t="s">
        <v>621</v>
      </c>
      <c r="D57" s="52">
        <v>1</v>
      </c>
      <c r="E57" s="52" t="s">
        <v>667</v>
      </c>
      <c r="F57" s="64"/>
      <c r="G57" s="64"/>
      <c r="H57" s="58"/>
      <c r="I57" s="58"/>
      <c r="J57" s="56">
        <v>2</v>
      </c>
      <c r="K57" s="58"/>
      <c r="L57" s="58"/>
      <c r="M57" s="58"/>
      <c r="N57" s="58"/>
      <c r="O57" s="58"/>
      <c r="P57" s="58"/>
      <c r="Q57" s="58"/>
      <c r="R57" s="58">
        <f t="shared" si="0"/>
        <v>2</v>
      </c>
      <c r="S57" s="67">
        <f t="shared" si="11"/>
        <v>2</v>
      </c>
      <c r="T57" s="6" t="s">
        <v>671</v>
      </c>
    </row>
    <row r="58" spans="2:20">
      <c r="B58" s="52" t="s">
        <v>622</v>
      </c>
      <c r="C58" s="53" t="s">
        <v>623</v>
      </c>
      <c r="D58" s="52">
        <v>125</v>
      </c>
      <c r="E58" s="52" t="s">
        <v>665</v>
      </c>
      <c r="F58" s="64"/>
      <c r="G58" s="64"/>
      <c r="H58" s="58"/>
      <c r="I58" s="58"/>
      <c r="J58" s="56">
        <v>2</v>
      </c>
      <c r="K58" s="58"/>
      <c r="L58" s="58"/>
      <c r="M58" s="58"/>
      <c r="N58" s="58"/>
      <c r="O58" s="58"/>
      <c r="P58" s="58"/>
      <c r="Q58" s="58"/>
      <c r="R58" s="58">
        <f t="shared" si="0"/>
        <v>2</v>
      </c>
      <c r="S58" s="67">
        <f>+R58*D58</f>
        <v>250</v>
      </c>
      <c r="T58" s="6" t="s">
        <v>665</v>
      </c>
    </row>
    <row r="59" spans="2:20">
      <c r="B59" s="52" t="s">
        <v>624</v>
      </c>
      <c r="C59" s="53" t="s">
        <v>625</v>
      </c>
      <c r="D59" s="52">
        <v>1</v>
      </c>
      <c r="E59" s="52" t="s">
        <v>667</v>
      </c>
      <c r="F59" s="64"/>
      <c r="G59" s="64"/>
      <c r="H59" s="58"/>
      <c r="I59" s="58"/>
      <c r="J59" s="56">
        <v>2</v>
      </c>
      <c r="K59" s="58"/>
      <c r="L59" s="58"/>
      <c r="M59" s="58"/>
      <c r="N59" s="58"/>
      <c r="O59" s="58"/>
      <c r="P59" s="58"/>
      <c r="Q59" s="58"/>
      <c r="R59" s="58">
        <f t="shared" si="0"/>
        <v>2</v>
      </c>
      <c r="S59" s="67">
        <f t="shared" si="11"/>
        <v>2</v>
      </c>
      <c r="T59" s="6" t="s">
        <v>671</v>
      </c>
    </row>
    <row r="60" spans="2:20">
      <c r="B60" s="60" t="s">
        <v>626</v>
      </c>
      <c r="C60" s="61" t="s">
        <v>627</v>
      </c>
      <c r="D60" s="60">
        <v>1</v>
      </c>
      <c r="E60" s="60" t="s">
        <v>667</v>
      </c>
      <c r="F60" s="65">
        <v>0</v>
      </c>
      <c r="G60" s="55">
        <v>3</v>
      </c>
      <c r="H60" s="58"/>
      <c r="I60" s="56">
        <v>2</v>
      </c>
      <c r="J60" s="58"/>
      <c r="K60" s="58"/>
      <c r="L60" s="58"/>
      <c r="M60" s="58"/>
      <c r="N60" s="58"/>
      <c r="O60" s="58"/>
      <c r="P60" s="58"/>
      <c r="Q60" s="58"/>
      <c r="R60" s="58">
        <f t="shared" si="0"/>
        <v>5</v>
      </c>
      <c r="S60" s="67">
        <f>+R60*D60</f>
        <v>5</v>
      </c>
      <c r="T60" s="6" t="s">
        <v>671</v>
      </c>
    </row>
    <row r="61" spans="2:20">
      <c r="B61" s="60" t="s">
        <v>628</v>
      </c>
      <c r="C61" s="61" t="s">
        <v>629</v>
      </c>
      <c r="D61" s="60">
        <v>1</v>
      </c>
      <c r="E61" s="60" t="s">
        <v>667</v>
      </c>
      <c r="F61" s="65">
        <v>0</v>
      </c>
      <c r="G61" s="55">
        <v>10</v>
      </c>
      <c r="H61" s="56">
        <v>8</v>
      </c>
      <c r="I61" s="58"/>
      <c r="J61" s="56">
        <v>9</v>
      </c>
      <c r="K61" s="56">
        <v>4</v>
      </c>
      <c r="L61" s="56">
        <v>4</v>
      </c>
      <c r="M61" s="56">
        <v>7</v>
      </c>
      <c r="N61" s="58"/>
      <c r="O61" s="56">
        <v>3</v>
      </c>
      <c r="P61" s="58"/>
      <c r="Q61" s="56">
        <v>4</v>
      </c>
      <c r="R61" s="58">
        <f t="shared" si="0"/>
        <v>49</v>
      </c>
      <c r="S61" s="67">
        <f t="shared" ref="S61:S62" si="12">+R61*D61</f>
        <v>49</v>
      </c>
      <c r="T61" s="6" t="s">
        <v>671</v>
      </c>
    </row>
    <row r="62" spans="2:20">
      <c r="B62" s="52" t="s">
        <v>630</v>
      </c>
      <c r="C62" s="53" t="s">
        <v>631</v>
      </c>
      <c r="D62" s="60">
        <v>1</v>
      </c>
      <c r="E62" s="60" t="s">
        <v>667</v>
      </c>
      <c r="F62" s="64"/>
      <c r="G62" s="64"/>
      <c r="H62" s="56">
        <v>3</v>
      </c>
      <c r="I62" s="56">
        <v>5</v>
      </c>
      <c r="J62" s="56">
        <v>2</v>
      </c>
      <c r="K62" s="56">
        <v>4</v>
      </c>
      <c r="L62" s="58"/>
      <c r="M62" s="56">
        <v>4</v>
      </c>
      <c r="N62" s="56">
        <v>9</v>
      </c>
      <c r="O62" s="56">
        <v>2</v>
      </c>
      <c r="P62" s="57">
        <v>4</v>
      </c>
      <c r="Q62" s="58"/>
      <c r="R62" s="58">
        <f t="shared" si="0"/>
        <v>33</v>
      </c>
      <c r="S62" s="67">
        <f t="shared" si="12"/>
        <v>33</v>
      </c>
      <c r="T62" s="6" t="s">
        <v>671</v>
      </c>
    </row>
    <row r="63" spans="2:20">
      <c r="B63" s="52" t="s">
        <v>632</v>
      </c>
      <c r="C63" s="53" t="s">
        <v>633</v>
      </c>
      <c r="D63" s="52">
        <v>0.5</v>
      </c>
      <c r="E63" s="52" t="s">
        <v>670</v>
      </c>
      <c r="F63" s="64"/>
      <c r="G63" s="64"/>
      <c r="H63" s="58"/>
      <c r="I63" s="56">
        <v>8</v>
      </c>
      <c r="J63" s="58"/>
      <c r="K63" s="58"/>
      <c r="L63" s="58"/>
      <c r="M63" s="56">
        <v>2</v>
      </c>
      <c r="N63" s="56">
        <v>4</v>
      </c>
      <c r="O63" s="58"/>
      <c r="P63" s="58"/>
      <c r="Q63" s="58"/>
      <c r="R63" s="58">
        <f t="shared" si="0"/>
        <v>14</v>
      </c>
      <c r="S63" s="67">
        <f>+R63*D63</f>
        <v>7</v>
      </c>
      <c r="T63" s="6" t="s">
        <v>669</v>
      </c>
    </row>
    <row r="64" spans="2:20">
      <c r="B64" s="52" t="s">
        <v>634</v>
      </c>
      <c r="C64" s="53" t="s">
        <v>635</v>
      </c>
      <c r="D64" s="52">
        <v>5</v>
      </c>
      <c r="E64" s="52" t="s">
        <v>670</v>
      </c>
      <c r="F64" s="54">
        <v>12</v>
      </c>
      <c r="G64" s="55">
        <v>16</v>
      </c>
      <c r="H64" s="56">
        <v>15</v>
      </c>
      <c r="I64" s="56">
        <v>15</v>
      </c>
      <c r="J64" s="56">
        <v>14</v>
      </c>
      <c r="K64" s="56">
        <v>16</v>
      </c>
      <c r="L64" s="56">
        <v>15</v>
      </c>
      <c r="M64" s="56">
        <v>13</v>
      </c>
      <c r="N64" s="56">
        <v>17</v>
      </c>
      <c r="O64" s="56">
        <v>10</v>
      </c>
      <c r="P64" s="57">
        <v>17</v>
      </c>
      <c r="Q64" s="56">
        <v>12</v>
      </c>
      <c r="R64" s="58">
        <f t="shared" si="0"/>
        <v>172</v>
      </c>
      <c r="S64" s="67">
        <f>+R64*D64</f>
        <v>860</v>
      </c>
      <c r="T64" s="6" t="s">
        <v>669</v>
      </c>
    </row>
    <row r="65" spans="2:20">
      <c r="B65" s="52" t="s">
        <v>636</v>
      </c>
      <c r="C65" s="53" t="s">
        <v>637</v>
      </c>
      <c r="D65" s="52">
        <v>1</v>
      </c>
      <c r="E65" s="52" t="s">
        <v>667</v>
      </c>
      <c r="F65" s="64"/>
      <c r="G65" s="64"/>
      <c r="H65" s="58"/>
      <c r="I65" s="58"/>
      <c r="J65" s="56">
        <v>2</v>
      </c>
      <c r="K65" s="58"/>
      <c r="L65" s="58"/>
      <c r="M65" s="58"/>
      <c r="N65" s="58"/>
      <c r="O65" s="58"/>
      <c r="P65" s="58"/>
      <c r="Q65" s="56">
        <v>2</v>
      </c>
      <c r="R65" s="58">
        <f t="shared" si="0"/>
        <v>4</v>
      </c>
      <c r="S65" s="67">
        <f>+R65*D65</f>
        <v>4</v>
      </c>
      <c r="T65" s="6" t="s">
        <v>671</v>
      </c>
    </row>
    <row r="66" spans="2:20">
      <c r="B66" s="52" t="s">
        <v>638</v>
      </c>
      <c r="C66" s="53" t="s">
        <v>639</v>
      </c>
      <c r="D66" s="52">
        <v>1</v>
      </c>
      <c r="E66" s="52" t="s">
        <v>676</v>
      </c>
      <c r="F66" s="64"/>
      <c r="G66" s="64"/>
      <c r="H66" s="58"/>
      <c r="I66" s="58"/>
      <c r="J66" s="56">
        <v>2</v>
      </c>
      <c r="K66" s="58"/>
      <c r="L66" s="58"/>
      <c r="M66" s="58"/>
      <c r="N66" s="58"/>
      <c r="O66" s="58"/>
      <c r="P66" s="57">
        <v>2</v>
      </c>
      <c r="Q66" s="58"/>
      <c r="R66" s="58">
        <f t="shared" si="0"/>
        <v>4</v>
      </c>
      <c r="S66" s="67">
        <f>+R66*D66</f>
        <v>4</v>
      </c>
      <c r="T66" s="6" t="s">
        <v>671</v>
      </c>
    </row>
    <row r="67" spans="2:20">
      <c r="B67" s="60" t="s">
        <v>640</v>
      </c>
      <c r="C67" s="61" t="s">
        <v>641</v>
      </c>
      <c r="D67" s="60">
        <v>10</v>
      </c>
      <c r="E67" s="60" t="s">
        <v>667</v>
      </c>
      <c r="F67" s="65">
        <v>0</v>
      </c>
      <c r="G67" s="55">
        <v>35</v>
      </c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>
        <f t="shared" si="0"/>
        <v>35</v>
      </c>
      <c r="S67" s="67">
        <f t="shared" ref="S67:S68" si="13">+R67*D67</f>
        <v>350</v>
      </c>
      <c r="T67" s="6" t="s">
        <v>671</v>
      </c>
    </row>
    <row r="68" spans="2:20">
      <c r="B68" s="52" t="s">
        <v>642</v>
      </c>
      <c r="C68" s="53" t="s">
        <v>643</v>
      </c>
      <c r="D68" s="52">
        <v>5</v>
      </c>
      <c r="E68" s="52" t="s">
        <v>667</v>
      </c>
      <c r="F68" s="54">
        <v>6</v>
      </c>
      <c r="G68" s="59">
        <v>0</v>
      </c>
      <c r="H68" s="58"/>
      <c r="I68" s="58"/>
      <c r="J68" s="58"/>
      <c r="K68" s="56">
        <v>5</v>
      </c>
      <c r="L68" s="58"/>
      <c r="M68" s="58"/>
      <c r="N68" s="58"/>
      <c r="O68" s="58"/>
      <c r="P68" s="58"/>
      <c r="Q68" s="58"/>
      <c r="R68" s="58">
        <f t="shared" ref="R68:R77" si="14">SUM(F68:Q68)</f>
        <v>11</v>
      </c>
      <c r="S68" s="67">
        <f t="shared" si="13"/>
        <v>55</v>
      </c>
      <c r="T68" s="6" t="s">
        <v>671</v>
      </c>
    </row>
    <row r="69" spans="2:20">
      <c r="B69" s="52" t="s">
        <v>644</v>
      </c>
      <c r="C69" s="53" t="s">
        <v>645</v>
      </c>
      <c r="D69" s="52">
        <v>0.5</v>
      </c>
      <c r="E69" s="52" t="s">
        <v>670</v>
      </c>
      <c r="F69" s="54">
        <v>5</v>
      </c>
      <c r="G69" s="55">
        <v>5</v>
      </c>
      <c r="H69" s="56">
        <v>2</v>
      </c>
      <c r="I69" s="58"/>
      <c r="J69" s="58"/>
      <c r="K69" s="58"/>
      <c r="L69" s="58"/>
      <c r="M69" s="58"/>
      <c r="N69" s="58"/>
      <c r="O69" s="58"/>
      <c r="P69" s="58"/>
      <c r="Q69" s="58"/>
      <c r="R69" s="58">
        <f t="shared" si="14"/>
        <v>12</v>
      </c>
      <c r="S69" s="67">
        <f>+R69*D69</f>
        <v>6</v>
      </c>
      <c r="T69" s="6" t="s">
        <v>669</v>
      </c>
    </row>
    <row r="70" spans="2:20">
      <c r="B70" s="52" t="s">
        <v>646</v>
      </c>
      <c r="C70" s="53" t="s">
        <v>647</v>
      </c>
      <c r="D70" s="52">
        <v>1</v>
      </c>
      <c r="E70" s="52" t="s">
        <v>667</v>
      </c>
      <c r="F70" s="54">
        <v>2738</v>
      </c>
      <c r="G70" s="55">
        <v>2736</v>
      </c>
      <c r="H70" s="56">
        <v>2595</v>
      </c>
      <c r="I70" s="56">
        <v>2557</v>
      </c>
      <c r="J70" s="56">
        <v>3264</v>
      </c>
      <c r="K70" s="56">
        <v>3150</v>
      </c>
      <c r="L70" s="56">
        <v>3575</v>
      </c>
      <c r="M70" s="56">
        <v>3315</v>
      </c>
      <c r="N70" s="56">
        <v>4360</v>
      </c>
      <c r="O70" s="56">
        <v>4562</v>
      </c>
      <c r="P70" s="57">
        <v>4341</v>
      </c>
      <c r="Q70" s="56">
        <v>4230</v>
      </c>
      <c r="R70" s="58">
        <f t="shared" si="14"/>
        <v>41423</v>
      </c>
      <c r="S70" s="67">
        <f t="shared" ref="S70:S72" si="15">+R70*D70</f>
        <v>41423</v>
      </c>
      <c r="T70" s="6" t="s">
        <v>671</v>
      </c>
    </row>
    <row r="71" spans="2:20">
      <c r="B71" s="62" t="s">
        <v>648</v>
      </c>
      <c r="C71" s="63" t="s">
        <v>649</v>
      </c>
      <c r="D71" s="52">
        <v>1</v>
      </c>
      <c r="E71" s="52" t="s">
        <v>667</v>
      </c>
      <c r="F71" s="58"/>
      <c r="G71" s="58"/>
      <c r="H71" s="58"/>
      <c r="I71" s="58"/>
      <c r="J71" s="58"/>
      <c r="K71" s="58"/>
      <c r="L71" s="58"/>
      <c r="M71" s="56">
        <v>2</v>
      </c>
      <c r="N71" s="58"/>
      <c r="O71" s="56">
        <v>4</v>
      </c>
      <c r="P71" s="58"/>
      <c r="Q71" s="56">
        <v>2</v>
      </c>
      <c r="R71" s="58">
        <f t="shared" si="14"/>
        <v>8</v>
      </c>
      <c r="S71" s="67">
        <f t="shared" si="15"/>
        <v>8</v>
      </c>
      <c r="T71" s="6" t="s">
        <v>671</v>
      </c>
    </row>
    <row r="72" spans="2:20">
      <c r="B72" s="60" t="s">
        <v>650</v>
      </c>
      <c r="C72" s="61" t="s">
        <v>651</v>
      </c>
      <c r="D72" s="60">
        <v>5</v>
      </c>
      <c r="E72" s="60" t="s">
        <v>667</v>
      </c>
      <c r="F72" s="64">
        <v>0</v>
      </c>
      <c r="G72" s="55">
        <v>7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>
        <f t="shared" si="14"/>
        <v>7</v>
      </c>
      <c r="S72" s="67">
        <f t="shared" si="15"/>
        <v>35</v>
      </c>
      <c r="T72" s="6" t="s">
        <v>671</v>
      </c>
    </row>
    <row r="73" spans="2:20">
      <c r="B73" s="62" t="s">
        <v>652</v>
      </c>
      <c r="C73" s="63" t="s">
        <v>653</v>
      </c>
      <c r="D73" s="52">
        <v>2</v>
      </c>
      <c r="E73" s="52" t="s">
        <v>666</v>
      </c>
      <c r="F73" s="64"/>
      <c r="G73" s="64"/>
      <c r="H73" s="58"/>
      <c r="I73" s="58"/>
      <c r="J73" s="58"/>
      <c r="K73" s="58"/>
      <c r="L73" s="58"/>
      <c r="M73" s="56">
        <v>18</v>
      </c>
      <c r="N73" s="58"/>
      <c r="O73" s="58"/>
      <c r="P73" s="58"/>
      <c r="Q73" s="58"/>
      <c r="R73" s="58">
        <f t="shared" si="14"/>
        <v>18</v>
      </c>
      <c r="S73" s="67">
        <f>+R73*D73</f>
        <v>36</v>
      </c>
      <c r="T73" s="6" t="s">
        <v>669</v>
      </c>
    </row>
    <row r="74" spans="2:20">
      <c r="B74" s="62" t="s">
        <v>654</v>
      </c>
      <c r="C74" s="63" t="s">
        <v>655</v>
      </c>
      <c r="D74" s="52">
        <v>1</v>
      </c>
      <c r="E74" s="52" t="s">
        <v>667</v>
      </c>
      <c r="F74" s="64"/>
      <c r="G74" s="64"/>
      <c r="H74" s="58"/>
      <c r="I74" s="58"/>
      <c r="J74" s="58"/>
      <c r="K74" s="58"/>
      <c r="L74" s="58"/>
      <c r="M74" s="56"/>
      <c r="N74" s="58"/>
      <c r="O74" s="58"/>
      <c r="P74" s="58"/>
      <c r="Q74" s="56">
        <v>3</v>
      </c>
      <c r="R74" s="58">
        <f t="shared" si="14"/>
        <v>3</v>
      </c>
      <c r="S74" s="67">
        <f t="shared" ref="S74:S77" si="16">+R74*D74</f>
        <v>3</v>
      </c>
      <c r="T74" s="6" t="s">
        <v>671</v>
      </c>
    </row>
    <row r="75" spans="2:20">
      <c r="B75" s="60" t="s">
        <v>656</v>
      </c>
      <c r="C75" s="61" t="s">
        <v>657</v>
      </c>
      <c r="D75" s="60">
        <v>1</v>
      </c>
      <c r="E75" s="60" t="s">
        <v>667</v>
      </c>
      <c r="F75" s="64">
        <v>0</v>
      </c>
      <c r="G75" s="55">
        <v>2</v>
      </c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>
        <f t="shared" si="14"/>
        <v>2</v>
      </c>
      <c r="S75" s="67">
        <f t="shared" si="16"/>
        <v>2</v>
      </c>
      <c r="T75" s="6" t="s">
        <v>671</v>
      </c>
    </row>
    <row r="76" spans="2:20">
      <c r="B76" s="60" t="s">
        <v>658</v>
      </c>
      <c r="C76" s="61" t="s">
        <v>659</v>
      </c>
      <c r="D76" s="60">
        <v>1</v>
      </c>
      <c r="E76" s="60" t="s">
        <v>667</v>
      </c>
      <c r="F76" s="65">
        <v>0</v>
      </c>
      <c r="G76" s="55">
        <v>5</v>
      </c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>
        <f t="shared" si="14"/>
        <v>5</v>
      </c>
      <c r="S76" s="67">
        <f t="shared" si="16"/>
        <v>5</v>
      </c>
      <c r="T76" s="6" t="s">
        <v>671</v>
      </c>
    </row>
    <row r="77" spans="2:20">
      <c r="B77" s="62" t="s">
        <v>660</v>
      </c>
      <c r="C77" s="63" t="s">
        <v>661</v>
      </c>
      <c r="D77" s="52">
        <v>1</v>
      </c>
      <c r="E77" s="52" t="s">
        <v>667</v>
      </c>
      <c r="F77" s="64"/>
      <c r="G77" s="64"/>
      <c r="H77" s="58"/>
      <c r="I77" s="58"/>
      <c r="J77" s="58"/>
      <c r="K77" s="58"/>
      <c r="L77" s="58"/>
      <c r="M77" s="56">
        <v>3</v>
      </c>
      <c r="N77" s="58"/>
      <c r="O77" s="58"/>
      <c r="P77" s="58"/>
      <c r="Q77" s="58"/>
      <c r="R77" s="58">
        <f t="shared" si="14"/>
        <v>3</v>
      </c>
      <c r="S77" s="67">
        <f t="shared" si="16"/>
        <v>3</v>
      </c>
      <c r="T77" s="6" t="s">
        <v>671</v>
      </c>
    </row>
    <row r="78" spans="2:20">
      <c r="B78" s="101" t="s">
        <v>660</v>
      </c>
      <c r="C78" s="46" t="s">
        <v>661</v>
      </c>
      <c r="D78" s="102">
        <v>1</v>
      </c>
      <c r="E78" s="102" t="s">
        <v>667</v>
      </c>
      <c r="F78" s="103"/>
      <c r="G78" s="103"/>
      <c r="H78" s="104"/>
      <c r="I78" s="104"/>
      <c r="J78" s="104"/>
      <c r="K78" s="104"/>
      <c r="L78" s="104"/>
      <c r="M78" s="105">
        <v>3</v>
      </c>
      <c r="N78" s="104"/>
      <c r="O78" s="104"/>
      <c r="P78" s="104"/>
      <c r="Q78" s="104"/>
      <c r="R78" s="104">
        <f t="shared" ref="R78" si="17">SUM(F78:Q78)</f>
        <v>3</v>
      </c>
      <c r="S78" s="106">
        <f t="shared" ref="S78" si="18">+R78*D78</f>
        <v>3</v>
      </c>
      <c r="T78" s="107" t="s">
        <v>671</v>
      </c>
    </row>
    <row r="79" spans="2:20">
      <c r="B79" s="52" t="s">
        <v>875</v>
      </c>
      <c r="C79" s="52" t="s">
        <v>877</v>
      </c>
      <c r="D79" s="1"/>
      <c r="E79" s="1" t="s">
        <v>876</v>
      </c>
      <c r="F79" s="108"/>
      <c r="G79" s="108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6"/>
      <c r="T79" s="6"/>
    </row>
    <row r="80" spans="2:20">
      <c r="B80" s="1" t="s">
        <v>876</v>
      </c>
      <c r="C80" s="52" t="s">
        <v>890</v>
      </c>
      <c r="D80" s="1" t="s">
        <v>891</v>
      </c>
      <c r="E80" s="1"/>
      <c r="F80" s="108"/>
      <c r="G80" s="108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6"/>
      <c r="T80" s="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FC588-FC99-403A-A577-5012DDF8F7D8}">
  <dimension ref="A2:P760"/>
  <sheetViews>
    <sheetView topLeftCell="A37" workbookViewId="0">
      <selection activeCell="R586" sqref="R586"/>
    </sheetView>
  </sheetViews>
  <sheetFormatPr defaultRowHeight="15"/>
  <cols>
    <col min="1" max="1" width="15" style="2" customWidth="1"/>
    <col min="2" max="2" width="15.5703125" style="2" customWidth="1"/>
    <col min="3" max="3" width="19.140625" customWidth="1"/>
    <col min="4" max="4" width="19" customWidth="1"/>
    <col min="5" max="16" width="14.7109375" customWidth="1"/>
  </cols>
  <sheetData>
    <row r="2" spans="1:16" ht="23.25">
      <c r="G2" s="3" t="s">
        <v>20</v>
      </c>
    </row>
    <row r="4" spans="1:16" s="2" customFormat="1">
      <c r="C4"/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  <c r="N4" s="4" t="s">
        <v>17</v>
      </c>
      <c r="O4" s="4" t="s">
        <v>18</v>
      </c>
      <c r="P4" s="4" t="s">
        <v>19</v>
      </c>
    </row>
    <row r="5" spans="1:16" s="2" customFormat="1">
      <c r="A5" s="2" t="s">
        <v>21</v>
      </c>
      <c r="B5" s="2" t="s">
        <v>81</v>
      </c>
      <c r="C5" t="s">
        <v>82</v>
      </c>
      <c r="D5" t="s">
        <v>84</v>
      </c>
      <c r="E5" s="1" t="s">
        <v>48</v>
      </c>
      <c r="F5" s="1" t="s">
        <v>48</v>
      </c>
      <c r="G5" s="1" t="s">
        <v>48</v>
      </c>
      <c r="H5" s="1" t="s">
        <v>48</v>
      </c>
      <c r="I5" s="1" t="s">
        <v>48</v>
      </c>
      <c r="J5" s="1" t="s">
        <v>48</v>
      </c>
      <c r="K5" s="1" t="s">
        <v>48</v>
      </c>
      <c r="L5" s="1" t="s">
        <v>48</v>
      </c>
      <c r="M5" s="1" t="s">
        <v>48</v>
      </c>
      <c r="N5" s="1" t="s">
        <v>48</v>
      </c>
      <c r="O5" s="1" t="s">
        <v>48</v>
      </c>
      <c r="P5" s="1" t="s">
        <v>48</v>
      </c>
    </row>
    <row r="6" spans="1:16" s="2" customFormat="1">
      <c r="A6" s="2" t="s">
        <v>21</v>
      </c>
      <c r="B6" s="2" t="s">
        <v>81</v>
      </c>
      <c r="C6" t="s">
        <v>83</v>
      </c>
      <c r="D6" t="s">
        <v>84</v>
      </c>
      <c r="E6" s="1" t="s">
        <v>48</v>
      </c>
      <c r="F6" s="1" t="s">
        <v>48</v>
      </c>
      <c r="G6" s="1" t="s">
        <v>48</v>
      </c>
      <c r="H6" s="1" t="s">
        <v>48</v>
      </c>
      <c r="I6" s="1" t="s">
        <v>48</v>
      </c>
      <c r="J6" s="1" t="s">
        <v>48</v>
      </c>
      <c r="K6" s="1" t="s">
        <v>48</v>
      </c>
      <c r="L6" s="1" t="s">
        <v>48</v>
      </c>
      <c r="M6" s="1" t="s">
        <v>48</v>
      </c>
      <c r="N6" s="1" t="s">
        <v>48</v>
      </c>
      <c r="O6" s="1" t="s">
        <v>48</v>
      </c>
      <c r="P6" s="1" t="s">
        <v>48</v>
      </c>
    </row>
    <row r="7" spans="1:16" s="2" customFormat="1">
      <c r="A7" s="2" t="s">
        <v>21</v>
      </c>
      <c r="B7" s="2" t="s">
        <v>81</v>
      </c>
      <c r="C7" t="s">
        <v>85</v>
      </c>
      <c r="D7" t="s">
        <v>86</v>
      </c>
      <c r="E7" s="1" t="s">
        <v>39</v>
      </c>
      <c r="F7" s="1" t="s">
        <v>39</v>
      </c>
      <c r="G7" s="1" t="s">
        <v>39</v>
      </c>
      <c r="H7" s="1" t="s">
        <v>39</v>
      </c>
      <c r="I7" s="1"/>
      <c r="J7" s="1"/>
      <c r="K7" s="1"/>
      <c r="L7" s="1"/>
      <c r="M7" s="1"/>
      <c r="N7" s="1"/>
      <c r="O7" s="1"/>
      <c r="P7" s="1" t="s">
        <v>39</v>
      </c>
    </row>
    <row r="8" spans="1:16" s="2" customFormat="1">
      <c r="C8"/>
      <c r="D8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s="2" customFormat="1">
      <c r="A9" s="2" t="s">
        <v>662</v>
      </c>
      <c r="B9" s="2" t="s">
        <v>87</v>
      </c>
      <c r="C9" t="s">
        <v>82</v>
      </c>
      <c r="D9" t="s">
        <v>84</v>
      </c>
      <c r="E9" s="1" t="s">
        <v>48</v>
      </c>
      <c r="F9" s="1" t="s">
        <v>48</v>
      </c>
      <c r="G9" s="1" t="s">
        <v>48</v>
      </c>
      <c r="H9" s="1" t="s">
        <v>48</v>
      </c>
      <c r="I9" s="1" t="s">
        <v>48</v>
      </c>
      <c r="J9" s="1" t="s">
        <v>48</v>
      </c>
      <c r="K9" s="1" t="s">
        <v>48</v>
      </c>
      <c r="L9" s="1" t="s">
        <v>48</v>
      </c>
      <c r="M9" s="1" t="s">
        <v>48</v>
      </c>
      <c r="N9" s="1" t="s">
        <v>48</v>
      </c>
      <c r="O9" s="1" t="s">
        <v>48</v>
      </c>
      <c r="P9" s="1" t="s">
        <v>48</v>
      </c>
    </row>
    <row r="10" spans="1:16" s="2" customFormat="1">
      <c r="A10" s="2" t="s">
        <v>662</v>
      </c>
      <c r="B10" s="2" t="s">
        <v>87</v>
      </c>
      <c r="C10" t="s">
        <v>83</v>
      </c>
      <c r="D10" t="s">
        <v>84</v>
      </c>
      <c r="E10" s="1" t="s">
        <v>48</v>
      </c>
      <c r="F10" s="1" t="s">
        <v>48</v>
      </c>
      <c r="G10" s="1" t="s">
        <v>48</v>
      </c>
      <c r="H10" s="1" t="s">
        <v>48</v>
      </c>
      <c r="I10" s="1" t="s">
        <v>48</v>
      </c>
      <c r="J10" s="1" t="s">
        <v>48</v>
      </c>
      <c r="K10" s="1" t="s">
        <v>48</v>
      </c>
      <c r="L10" s="1" t="s">
        <v>48</v>
      </c>
      <c r="M10" s="1" t="s">
        <v>48</v>
      </c>
      <c r="N10" s="1" t="s">
        <v>48</v>
      </c>
      <c r="O10" s="1" t="s">
        <v>48</v>
      </c>
      <c r="P10" s="1" t="s">
        <v>48</v>
      </c>
    </row>
    <row r="11" spans="1:16" s="2" customFormat="1">
      <c r="A11" s="2" t="s">
        <v>662</v>
      </c>
      <c r="B11" s="2" t="s">
        <v>87</v>
      </c>
      <c r="C11" t="s">
        <v>85</v>
      </c>
      <c r="D11" t="s">
        <v>86</v>
      </c>
      <c r="E11" s="1" t="s">
        <v>39</v>
      </c>
      <c r="F11" s="1" t="s">
        <v>39</v>
      </c>
      <c r="G11" s="1" t="s">
        <v>39</v>
      </c>
      <c r="H11" s="1" t="s">
        <v>39</v>
      </c>
      <c r="I11" s="1"/>
      <c r="J11" s="1"/>
      <c r="K11" s="1"/>
      <c r="L11" s="1"/>
      <c r="M11" s="1"/>
      <c r="N11" s="1"/>
      <c r="O11" s="1"/>
      <c r="P11" s="1" t="s">
        <v>39</v>
      </c>
    </row>
    <row r="12" spans="1:16">
      <c r="A12" s="2" t="s">
        <v>662</v>
      </c>
      <c r="B12" s="2" t="s">
        <v>87</v>
      </c>
      <c r="C12" t="s">
        <v>89</v>
      </c>
      <c r="D12" t="s">
        <v>90</v>
      </c>
      <c r="E12" s="1" t="s">
        <v>48</v>
      </c>
      <c r="F12" s="1" t="s">
        <v>48</v>
      </c>
      <c r="G12" s="1" t="s">
        <v>48</v>
      </c>
      <c r="H12" s="1" t="s">
        <v>48</v>
      </c>
      <c r="I12" s="1" t="s">
        <v>48</v>
      </c>
      <c r="J12" s="1" t="s">
        <v>48</v>
      </c>
      <c r="K12" s="1" t="s">
        <v>48</v>
      </c>
      <c r="L12" s="1" t="s">
        <v>48</v>
      </c>
      <c r="M12" s="1" t="s">
        <v>48</v>
      </c>
      <c r="N12" s="1" t="s">
        <v>48</v>
      </c>
      <c r="O12" s="1" t="s">
        <v>48</v>
      </c>
      <c r="P12" s="1" t="s">
        <v>48</v>
      </c>
    </row>
    <row r="13" spans="1:16">
      <c r="A13" s="2" t="s">
        <v>662</v>
      </c>
      <c r="B13" s="2" t="s">
        <v>87</v>
      </c>
      <c r="C13" t="s">
        <v>89</v>
      </c>
      <c r="D13" t="s">
        <v>91</v>
      </c>
      <c r="E13" s="1" t="s">
        <v>53</v>
      </c>
      <c r="F13" s="1"/>
      <c r="G13" s="1"/>
      <c r="H13" s="1" t="s">
        <v>53</v>
      </c>
      <c r="I13" s="1"/>
      <c r="J13" s="1"/>
      <c r="K13" s="1" t="s">
        <v>53</v>
      </c>
      <c r="L13" s="1"/>
      <c r="M13" s="1"/>
      <c r="N13" s="1" t="s">
        <v>53</v>
      </c>
      <c r="O13" s="1"/>
      <c r="P13" s="1"/>
    </row>
    <row r="14" spans="1:16">
      <c r="A14" s="2" t="s">
        <v>662</v>
      </c>
      <c r="B14" s="2" t="s">
        <v>87</v>
      </c>
      <c r="C14" t="s">
        <v>103</v>
      </c>
      <c r="E14" s="1" t="s">
        <v>42</v>
      </c>
      <c r="F14" s="1" t="s">
        <v>42</v>
      </c>
      <c r="G14" s="1" t="s">
        <v>42</v>
      </c>
      <c r="H14" s="1" t="s">
        <v>42</v>
      </c>
      <c r="I14" s="1" t="s">
        <v>42</v>
      </c>
      <c r="J14" s="1" t="s">
        <v>42</v>
      </c>
      <c r="K14" s="1" t="s">
        <v>42</v>
      </c>
      <c r="L14" s="1" t="s">
        <v>42</v>
      </c>
      <c r="M14" s="1" t="s">
        <v>42</v>
      </c>
      <c r="N14" s="1" t="s">
        <v>42</v>
      </c>
      <c r="O14" s="1" t="s">
        <v>42</v>
      </c>
      <c r="P14" s="1" t="s">
        <v>42</v>
      </c>
    </row>
    <row r="15" spans="1:16">
      <c r="A15" s="2" t="s">
        <v>662</v>
      </c>
      <c r="B15" s="2" t="s">
        <v>87</v>
      </c>
      <c r="C15" t="s">
        <v>369</v>
      </c>
      <c r="D15" t="s">
        <v>371</v>
      </c>
      <c r="E15" s="1" t="s">
        <v>42</v>
      </c>
      <c r="F15" s="1" t="s">
        <v>42</v>
      </c>
      <c r="G15" s="1" t="s">
        <v>42</v>
      </c>
      <c r="H15" s="1" t="s">
        <v>42</v>
      </c>
      <c r="I15" s="1" t="s">
        <v>42</v>
      </c>
      <c r="J15" s="1" t="s">
        <v>42</v>
      </c>
      <c r="K15" s="1" t="s">
        <v>42</v>
      </c>
      <c r="L15" s="1" t="s">
        <v>42</v>
      </c>
      <c r="M15" s="1" t="s">
        <v>42</v>
      </c>
      <c r="N15" s="1" t="s">
        <v>42</v>
      </c>
      <c r="O15" s="1" t="s">
        <v>42</v>
      </c>
      <c r="P15" s="1" t="s">
        <v>42</v>
      </c>
    </row>
    <row r="16" spans="1:16" s="2" customFormat="1">
      <c r="A16" s="2" t="s">
        <v>662</v>
      </c>
      <c r="B16" s="2" t="s">
        <v>87</v>
      </c>
      <c r="C16" t="s">
        <v>22</v>
      </c>
      <c r="D16" t="s">
        <v>25</v>
      </c>
      <c r="E16" s="1"/>
      <c r="F16" s="1"/>
      <c r="G16" s="1" t="s">
        <v>43</v>
      </c>
      <c r="H16" s="1"/>
      <c r="I16" s="1"/>
      <c r="J16" s="1"/>
      <c r="K16" s="1"/>
      <c r="L16" s="1"/>
      <c r="M16" s="1" t="s">
        <v>43</v>
      </c>
      <c r="N16" s="1"/>
      <c r="O16" s="1"/>
      <c r="P16" s="1"/>
    </row>
    <row r="17" spans="1:16" s="2" customFormat="1">
      <c r="A17" s="2" t="s">
        <v>662</v>
      </c>
      <c r="B17" s="2" t="s">
        <v>88</v>
      </c>
      <c r="C17" t="s">
        <v>82</v>
      </c>
      <c r="D17" t="s">
        <v>84</v>
      </c>
      <c r="E17" s="1" t="s">
        <v>48</v>
      </c>
      <c r="F17" s="1" t="s">
        <v>48</v>
      </c>
      <c r="G17" s="1" t="s">
        <v>48</v>
      </c>
      <c r="H17" s="1" t="s">
        <v>48</v>
      </c>
      <c r="I17" s="1" t="s">
        <v>48</v>
      </c>
      <c r="J17" s="1" t="s">
        <v>48</v>
      </c>
      <c r="K17" s="1" t="s">
        <v>48</v>
      </c>
      <c r="L17" s="1" t="s">
        <v>48</v>
      </c>
      <c r="M17" s="1" t="s">
        <v>48</v>
      </c>
      <c r="N17" s="1" t="s">
        <v>48</v>
      </c>
      <c r="O17" s="1" t="s">
        <v>48</v>
      </c>
      <c r="P17" s="1" t="s">
        <v>48</v>
      </c>
    </row>
    <row r="18" spans="1:16" s="2" customFormat="1">
      <c r="A18" s="2" t="s">
        <v>662</v>
      </c>
      <c r="B18" s="2" t="s">
        <v>88</v>
      </c>
      <c r="C18" t="s">
        <v>83</v>
      </c>
      <c r="D18" t="s">
        <v>84</v>
      </c>
      <c r="E18" s="1" t="s">
        <v>48</v>
      </c>
      <c r="F18" s="1" t="s">
        <v>48</v>
      </c>
      <c r="G18" s="1" t="s">
        <v>48</v>
      </c>
      <c r="H18" s="1" t="s">
        <v>48</v>
      </c>
      <c r="I18" s="1" t="s">
        <v>48</v>
      </c>
      <c r="J18" s="1" t="s">
        <v>48</v>
      </c>
      <c r="K18" s="1" t="s">
        <v>48</v>
      </c>
      <c r="L18" s="1" t="s">
        <v>48</v>
      </c>
      <c r="M18" s="1" t="s">
        <v>48</v>
      </c>
      <c r="N18" s="1" t="s">
        <v>48</v>
      </c>
      <c r="O18" s="1" t="s">
        <v>48</v>
      </c>
      <c r="P18" s="1" t="s">
        <v>48</v>
      </c>
    </row>
    <row r="19" spans="1:16" s="2" customFormat="1">
      <c r="A19" s="2" t="s">
        <v>662</v>
      </c>
      <c r="B19" s="2" t="s">
        <v>88</v>
      </c>
      <c r="C19" t="s">
        <v>83</v>
      </c>
      <c r="D19" t="s">
        <v>93</v>
      </c>
      <c r="E19" s="1" t="s">
        <v>48</v>
      </c>
      <c r="F19" s="1" t="s">
        <v>48</v>
      </c>
      <c r="G19" s="1" t="s">
        <v>48</v>
      </c>
      <c r="H19" s="1" t="s">
        <v>48</v>
      </c>
      <c r="I19" s="1" t="s">
        <v>48</v>
      </c>
      <c r="J19" s="1" t="s">
        <v>48</v>
      </c>
      <c r="K19" s="1" t="s">
        <v>48</v>
      </c>
      <c r="L19" s="1" t="s">
        <v>48</v>
      </c>
      <c r="M19" s="1" t="s">
        <v>48</v>
      </c>
      <c r="N19" s="1" t="s">
        <v>48</v>
      </c>
      <c r="O19" s="1" t="s">
        <v>48</v>
      </c>
      <c r="P19" s="1" t="s">
        <v>48</v>
      </c>
    </row>
    <row r="20" spans="1:16">
      <c r="A20" s="2" t="s">
        <v>662</v>
      </c>
      <c r="B20" s="2" t="s">
        <v>88</v>
      </c>
      <c r="C20" t="s">
        <v>80</v>
      </c>
      <c r="D20" t="s">
        <v>25</v>
      </c>
      <c r="E20" s="1"/>
      <c r="F20" s="1"/>
      <c r="G20" s="1"/>
      <c r="H20" s="1" t="s">
        <v>43</v>
      </c>
      <c r="I20" s="1"/>
      <c r="J20" s="1"/>
      <c r="K20" s="1"/>
      <c r="L20" s="1"/>
      <c r="M20" s="1"/>
      <c r="N20" s="1" t="s">
        <v>43</v>
      </c>
      <c r="O20" s="1"/>
      <c r="P20" s="1"/>
    </row>
    <row r="21" spans="1:16">
      <c r="A21" s="2" t="s">
        <v>662</v>
      </c>
      <c r="B21" s="2" t="s">
        <v>88</v>
      </c>
      <c r="C21" t="s">
        <v>35</v>
      </c>
      <c r="D21" t="s">
        <v>95</v>
      </c>
      <c r="E21" s="1" t="s">
        <v>48</v>
      </c>
      <c r="F21" s="1" t="s">
        <v>48</v>
      </c>
      <c r="G21" s="1" t="s">
        <v>48</v>
      </c>
      <c r="H21" s="1" t="s">
        <v>48</v>
      </c>
      <c r="I21" s="1" t="s">
        <v>48</v>
      </c>
      <c r="J21" s="1" t="s">
        <v>48</v>
      </c>
      <c r="K21" s="1" t="s">
        <v>48</v>
      </c>
      <c r="L21" s="1" t="s">
        <v>48</v>
      </c>
      <c r="M21" s="1" t="s">
        <v>48</v>
      </c>
      <c r="N21" s="1" t="s">
        <v>48</v>
      </c>
      <c r="O21" s="1" t="s">
        <v>48</v>
      </c>
      <c r="P21" s="1" t="s">
        <v>48</v>
      </c>
    </row>
    <row r="22" spans="1:16">
      <c r="A22" s="2" t="s">
        <v>662</v>
      </c>
      <c r="B22" s="2" t="s">
        <v>88</v>
      </c>
      <c r="C22" t="s">
        <v>35</v>
      </c>
      <c r="D22" t="s">
        <v>96</v>
      </c>
      <c r="E22" s="1" t="s">
        <v>49</v>
      </c>
      <c r="F22" s="1" t="s">
        <v>49</v>
      </c>
      <c r="G22" s="1" t="s">
        <v>49</v>
      </c>
      <c r="H22" s="1" t="s">
        <v>49</v>
      </c>
      <c r="I22" s="1" t="s">
        <v>49</v>
      </c>
      <c r="J22" s="1" t="s">
        <v>49</v>
      </c>
      <c r="K22" s="1" t="s">
        <v>49</v>
      </c>
      <c r="L22" s="1" t="s">
        <v>49</v>
      </c>
      <c r="M22" s="1" t="s">
        <v>49</v>
      </c>
      <c r="N22" s="1" t="s">
        <v>49</v>
      </c>
      <c r="O22" s="1" t="s">
        <v>49</v>
      </c>
      <c r="P22" s="1" t="s">
        <v>49</v>
      </c>
    </row>
    <row r="23" spans="1:16">
      <c r="A23" s="2" t="s">
        <v>662</v>
      </c>
      <c r="B23" s="2" t="s">
        <v>88</v>
      </c>
      <c r="C23" t="s">
        <v>94</v>
      </c>
      <c r="D23" t="s">
        <v>62</v>
      </c>
      <c r="E23" s="1"/>
      <c r="F23" s="1"/>
      <c r="G23" s="1"/>
      <c r="H23" s="1" t="s">
        <v>43</v>
      </c>
      <c r="I23" s="1"/>
      <c r="J23" s="1"/>
      <c r="K23" s="1"/>
      <c r="L23" s="1"/>
      <c r="M23" s="1"/>
      <c r="N23" s="1" t="s">
        <v>43</v>
      </c>
      <c r="O23" s="1"/>
      <c r="P23" s="1"/>
    </row>
    <row r="24" spans="1:16">
      <c r="A24" s="2" t="s">
        <v>662</v>
      </c>
      <c r="B24" s="2" t="s">
        <v>88</v>
      </c>
      <c r="C24" t="s">
        <v>35</v>
      </c>
      <c r="D24" t="s">
        <v>102</v>
      </c>
      <c r="E24" s="1" t="s">
        <v>48</v>
      </c>
      <c r="F24" s="1" t="s">
        <v>48</v>
      </c>
      <c r="G24" s="1" t="s">
        <v>48</v>
      </c>
      <c r="H24" s="1" t="s">
        <v>48</v>
      </c>
      <c r="I24" s="1" t="s">
        <v>48</v>
      </c>
      <c r="J24" s="1" t="s">
        <v>48</v>
      </c>
      <c r="K24" s="1" t="s">
        <v>48</v>
      </c>
      <c r="L24" s="1" t="s">
        <v>48</v>
      </c>
      <c r="M24" s="1" t="s">
        <v>48</v>
      </c>
      <c r="N24" s="1" t="s">
        <v>48</v>
      </c>
      <c r="O24" s="1" t="s">
        <v>48</v>
      </c>
      <c r="P24" s="1" t="s">
        <v>49</v>
      </c>
    </row>
    <row r="25" spans="1:16">
      <c r="A25" s="2" t="s">
        <v>662</v>
      </c>
      <c r="B25" s="2" t="s">
        <v>88</v>
      </c>
      <c r="C25" t="s">
        <v>50</v>
      </c>
      <c r="E25" s="1" t="s">
        <v>48</v>
      </c>
      <c r="F25" s="1" t="s">
        <v>48</v>
      </c>
      <c r="G25" s="1" t="s">
        <v>48</v>
      </c>
      <c r="H25" s="1" t="s">
        <v>48</v>
      </c>
      <c r="I25" s="1" t="s">
        <v>48</v>
      </c>
      <c r="J25" s="1" t="s">
        <v>48</v>
      </c>
      <c r="K25" s="1" t="s">
        <v>48</v>
      </c>
      <c r="L25" s="1" t="s">
        <v>48</v>
      </c>
      <c r="M25" s="1" t="s">
        <v>48</v>
      </c>
      <c r="N25" s="1" t="s">
        <v>48</v>
      </c>
      <c r="O25" s="1" t="s">
        <v>48</v>
      </c>
      <c r="P25" s="1" t="s">
        <v>48</v>
      </c>
    </row>
    <row r="26" spans="1:16">
      <c r="A26" s="2" t="s">
        <v>662</v>
      </c>
      <c r="B26" s="2" t="s">
        <v>88</v>
      </c>
      <c r="C26" t="s">
        <v>23</v>
      </c>
      <c r="D26" t="s">
        <v>25</v>
      </c>
      <c r="E26" s="1" t="s">
        <v>42</v>
      </c>
      <c r="F26" s="1" t="s">
        <v>42</v>
      </c>
      <c r="G26" s="1" t="s">
        <v>42</v>
      </c>
      <c r="H26" s="1" t="s">
        <v>42</v>
      </c>
      <c r="I26" s="1" t="s">
        <v>42</v>
      </c>
      <c r="J26" s="1" t="s">
        <v>42</v>
      </c>
      <c r="K26" s="1" t="s">
        <v>42</v>
      </c>
      <c r="L26" s="1" t="s">
        <v>42</v>
      </c>
      <c r="M26" s="1" t="s">
        <v>42</v>
      </c>
      <c r="N26" s="1" t="s">
        <v>42</v>
      </c>
      <c r="O26" s="1" t="s">
        <v>42</v>
      </c>
      <c r="P26" s="1" t="s">
        <v>42</v>
      </c>
    </row>
    <row r="27" spans="1:16">
      <c r="A27" s="2" t="s">
        <v>662</v>
      </c>
      <c r="B27" s="2" t="s">
        <v>88</v>
      </c>
      <c r="C27" t="s">
        <v>85</v>
      </c>
      <c r="D27" t="s">
        <v>24</v>
      </c>
      <c r="E27" s="1" t="s">
        <v>39</v>
      </c>
      <c r="F27" s="1" t="s">
        <v>39</v>
      </c>
      <c r="G27" s="1" t="s">
        <v>39</v>
      </c>
      <c r="H27" s="1" t="s">
        <v>39</v>
      </c>
      <c r="I27" s="1"/>
      <c r="J27" s="1"/>
      <c r="K27" s="1"/>
      <c r="L27" s="1"/>
      <c r="M27" s="1"/>
      <c r="N27" s="1"/>
      <c r="O27" s="1"/>
      <c r="P27" s="1" t="s">
        <v>39</v>
      </c>
    </row>
    <row r="28" spans="1:16">
      <c r="A28" s="2" t="s">
        <v>662</v>
      </c>
      <c r="B28" s="2" t="s">
        <v>88</v>
      </c>
      <c r="C28" t="s">
        <v>22</v>
      </c>
      <c r="D28" t="s">
        <v>25</v>
      </c>
      <c r="E28" s="1"/>
      <c r="F28" s="1"/>
      <c r="G28" s="1" t="s">
        <v>43</v>
      </c>
      <c r="H28" s="1"/>
      <c r="I28" s="1"/>
      <c r="J28" s="1"/>
      <c r="K28" s="1"/>
      <c r="L28" s="1"/>
      <c r="M28" s="1" t="s">
        <v>43</v>
      </c>
      <c r="N28" s="1"/>
      <c r="O28" s="1"/>
      <c r="P28" s="1"/>
    </row>
    <row r="29" spans="1:16">
      <c r="A29" s="2" t="s">
        <v>662</v>
      </c>
      <c r="B29" s="2" t="s">
        <v>88</v>
      </c>
      <c r="C29" t="s">
        <v>89</v>
      </c>
      <c r="D29" t="s">
        <v>90</v>
      </c>
      <c r="E29" s="1" t="s">
        <v>48</v>
      </c>
      <c r="F29" s="1" t="s">
        <v>48</v>
      </c>
      <c r="G29" s="1" t="s">
        <v>48</v>
      </c>
      <c r="H29" s="1" t="s">
        <v>48</v>
      </c>
      <c r="I29" s="1" t="s">
        <v>48</v>
      </c>
      <c r="J29" s="1" t="s">
        <v>48</v>
      </c>
      <c r="K29" s="1" t="s">
        <v>48</v>
      </c>
      <c r="L29" s="1" t="s">
        <v>48</v>
      </c>
      <c r="M29" s="1" t="s">
        <v>48</v>
      </c>
      <c r="N29" s="1" t="s">
        <v>48</v>
      </c>
      <c r="O29" s="1" t="s">
        <v>48</v>
      </c>
      <c r="P29" s="1" t="s">
        <v>48</v>
      </c>
    </row>
    <row r="30" spans="1:16">
      <c r="A30" s="2" t="s">
        <v>662</v>
      </c>
      <c r="B30" s="2" t="s">
        <v>88</v>
      </c>
      <c r="C30" t="s">
        <v>89</v>
      </c>
      <c r="D30" t="s">
        <v>91</v>
      </c>
      <c r="E30" s="1" t="s">
        <v>53</v>
      </c>
      <c r="F30" s="1"/>
      <c r="G30" s="1"/>
      <c r="H30" s="1" t="s">
        <v>53</v>
      </c>
      <c r="I30" s="1"/>
      <c r="J30" s="1"/>
      <c r="K30" s="1" t="s">
        <v>53</v>
      </c>
      <c r="L30" s="1"/>
      <c r="M30" s="1"/>
      <c r="N30" s="1" t="s">
        <v>53</v>
      </c>
      <c r="O30" s="1"/>
      <c r="P30" s="1"/>
    </row>
    <row r="31" spans="1:16">
      <c r="A31" s="2" t="s">
        <v>662</v>
      </c>
      <c r="B31" s="2" t="s">
        <v>88</v>
      </c>
      <c r="C31" t="s">
        <v>99</v>
      </c>
      <c r="E31" s="1"/>
      <c r="F31" s="1"/>
      <c r="G31" s="1" t="s">
        <v>44</v>
      </c>
      <c r="H31" s="1"/>
      <c r="I31" s="1"/>
      <c r="J31" s="1"/>
      <c r="K31" s="1"/>
      <c r="L31" s="1"/>
      <c r="M31" s="1"/>
      <c r="N31" s="1"/>
      <c r="O31" s="1"/>
      <c r="P31" s="1"/>
    </row>
    <row r="32" spans="1:16">
      <c r="A32" s="2" t="s">
        <v>662</v>
      </c>
      <c r="B32" s="2" t="s">
        <v>88</v>
      </c>
      <c r="C32" t="s">
        <v>103</v>
      </c>
      <c r="E32" s="1" t="s">
        <v>42</v>
      </c>
      <c r="F32" s="1" t="s">
        <v>42</v>
      </c>
      <c r="G32" s="1" t="s">
        <v>42</v>
      </c>
      <c r="H32" s="1" t="s">
        <v>42</v>
      </c>
      <c r="I32" s="1" t="s">
        <v>42</v>
      </c>
      <c r="J32" s="1" t="s">
        <v>42</v>
      </c>
      <c r="K32" s="1" t="s">
        <v>42</v>
      </c>
      <c r="L32" s="1" t="s">
        <v>42</v>
      </c>
      <c r="M32" s="1" t="s">
        <v>42</v>
      </c>
      <c r="N32" s="1" t="s">
        <v>42</v>
      </c>
      <c r="O32" s="1" t="s">
        <v>42</v>
      </c>
      <c r="P32" s="1" t="s">
        <v>42</v>
      </c>
    </row>
    <row r="33" spans="1:16">
      <c r="A33" s="2" t="s">
        <v>662</v>
      </c>
      <c r="B33" s="2" t="s">
        <v>88</v>
      </c>
      <c r="C33" t="s">
        <v>101</v>
      </c>
      <c r="E33" s="1" t="s">
        <v>49</v>
      </c>
      <c r="F33" s="1" t="s">
        <v>49</v>
      </c>
      <c r="G33" s="1" t="s">
        <v>49</v>
      </c>
      <c r="H33" s="1" t="s">
        <v>49</v>
      </c>
      <c r="I33" s="1" t="s">
        <v>49</v>
      </c>
      <c r="J33" s="1" t="s">
        <v>49</v>
      </c>
      <c r="K33" s="1" t="s">
        <v>49</v>
      </c>
      <c r="L33" s="1" t="s">
        <v>49</v>
      </c>
      <c r="M33" s="1" t="s">
        <v>49</v>
      </c>
      <c r="N33" s="1" t="s">
        <v>49</v>
      </c>
      <c r="O33" s="1" t="s">
        <v>49</v>
      </c>
      <c r="P33" s="1" t="s">
        <v>49</v>
      </c>
    </row>
    <row r="34" spans="1:16"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>
      <c r="A35" s="2" t="s">
        <v>662</v>
      </c>
      <c r="B35" s="2" t="s">
        <v>98</v>
      </c>
      <c r="C35" t="s">
        <v>60</v>
      </c>
      <c r="D35" t="s">
        <v>97</v>
      </c>
      <c r="E35" s="1" t="s">
        <v>49</v>
      </c>
      <c r="F35" s="1" t="s">
        <v>49</v>
      </c>
      <c r="G35" s="1" t="s">
        <v>49</v>
      </c>
      <c r="H35" s="1" t="s">
        <v>49</v>
      </c>
      <c r="I35" s="1" t="s">
        <v>49</v>
      </c>
      <c r="J35" s="1" t="s">
        <v>49</v>
      </c>
      <c r="K35" s="1" t="s">
        <v>49</v>
      </c>
      <c r="L35" s="1" t="s">
        <v>49</v>
      </c>
      <c r="M35" s="1" t="s">
        <v>49</v>
      </c>
      <c r="N35" s="1" t="s">
        <v>49</v>
      </c>
      <c r="O35" s="1" t="s">
        <v>49</v>
      </c>
      <c r="P35" s="1" t="s">
        <v>49</v>
      </c>
    </row>
    <row r="36" spans="1:16">
      <c r="A36" s="2" t="s">
        <v>662</v>
      </c>
      <c r="B36" s="2" t="s">
        <v>98</v>
      </c>
      <c r="C36" t="s">
        <v>60</v>
      </c>
      <c r="D36" t="s">
        <v>28</v>
      </c>
      <c r="E36" s="1" t="s">
        <v>48</v>
      </c>
      <c r="F36" s="1" t="s">
        <v>48</v>
      </c>
      <c r="G36" s="1" t="s">
        <v>48</v>
      </c>
      <c r="H36" s="1" t="s">
        <v>48</v>
      </c>
      <c r="I36" s="1" t="s">
        <v>48</v>
      </c>
      <c r="J36" s="1" t="s">
        <v>48</v>
      </c>
      <c r="K36" s="1" t="s">
        <v>48</v>
      </c>
      <c r="L36" s="1" t="s">
        <v>48</v>
      </c>
      <c r="M36" s="1" t="s">
        <v>48</v>
      </c>
      <c r="N36" s="1" t="s">
        <v>48</v>
      </c>
      <c r="O36" s="1" t="s">
        <v>48</v>
      </c>
      <c r="P36" s="1" t="s">
        <v>48</v>
      </c>
    </row>
    <row r="37" spans="1:16">
      <c r="A37" s="2" t="s">
        <v>662</v>
      </c>
      <c r="B37" s="2" t="s">
        <v>98</v>
      </c>
      <c r="C37" t="s">
        <v>60</v>
      </c>
      <c r="D37" t="s">
        <v>57</v>
      </c>
      <c r="E37" s="1" t="s">
        <v>49</v>
      </c>
      <c r="F37" s="1" t="s">
        <v>49</v>
      </c>
      <c r="G37" s="1" t="s">
        <v>49</v>
      </c>
      <c r="H37" s="1" t="s">
        <v>49</v>
      </c>
      <c r="I37" s="1" t="s">
        <v>49</v>
      </c>
      <c r="J37" s="1" t="s">
        <v>49</v>
      </c>
      <c r="K37" s="1" t="s">
        <v>49</v>
      </c>
      <c r="L37" s="1" t="s">
        <v>49</v>
      </c>
      <c r="M37" s="1" t="s">
        <v>49</v>
      </c>
      <c r="N37" s="1" t="s">
        <v>49</v>
      </c>
      <c r="O37" s="1" t="s">
        <v>49</v>
      </c>
      <c r="P37" s="1" t="s">
        <v>49</v>
      </c>
    </row>
    <row r="38" spans="1:16">
      <c r="A38" s="2" t="s">
        <v>662</v>
      </c>
      <c r="B38" s="2" t="s">
        <v>98</v>
      </c>
      <c r="C38" t="s">
        <v>89</v>
      </c>
      <c r="D38" t="s">
        <v>90</v>
      </c>
      <c r="E38" s="1" t="s">
        <v>48</v>
      </c>
      <c r="F38" s="1" t="s">
        <v>48</v>
      </c>
      <c r="G38" s="1" t="s">
        <v>48</v>
      </c>
      <c r="H38" s="1" t="s">
        <v>48</v>
      </c>
      <c r="I38" s="1" t="s">
        <v>48</v>
      </c>
      <c r="J38" s="1" t="s">
        <v>48</v>
      </c>
      <c r="K38" s="1" t="s">
        <v>48</v>
      </c>
      <c r="L38" s="1" t="s">
        <v>48</v>
      </c>
      <c r="M38" s="1" t="s">
        <v>48</v>
      </c>
      <c r="N38" s="1" t="s">
        <v>48</v>
      </c>
      <c r="O38" s="1" t="s">
        <v>48</v>
      </c>
      <c r="P38" s="1" t="s">
        <v>48</v>
      </c>
    </row>
    <row r="39" spans="1:16">
      <c r="A39" s="2" t="s">
        <v>662</v>
      </c>
      <c r="B39" s="2" t="s">
        <v>98</v>
      </c>
      <c r="C39" t="s">
        <v>89</v>
      </c>
      <c r="D39" t="s">
        <v>91</v>
      </c>
      <c r="E39" s="1" t="s">
        <v>49</v>
      </c>
      <c r="F39" s="1" t="s">
        <v>49</v>
      </c>
      <c r="G39" s="1" t="s">
        <v>49</v>
      </c>
      <c r="H39" s="1" t="s">
        <v>49</v>
      </c>
      <c r="I39" s="1" t="s">
        <v>49</v>
      </c>
      <c r="J39" s="1" t="s">
        <v>49</v>
      </c>
      <c r="K39" s="1" t="s">
        <v>49</v>
      </c>
      <c r="L39" s="1" t="s">
        <v>49</v>
      </c>
      <c r="M39" s="1" t="s">
        <v>49</v>
      </c>
      <c r="N39" s="1" t="s">
        <v>49</v>
      </c>
      <c r="O39" s="1" t="s">
        <v>49</v>
      </c>
      <c r="P39" s="1" t="s">
        <v>49</v>
      </c>
    </row>
    <row r="40" spans="1:16">
      <c r="A40" s="2" t="s">
        <v>662</v>
      </c>
      <c r="B40" s="2" t="s">
        <v>98</v>
      </c>
      <c r="C40" t="s">
        <v>64</v>
      </c>
      <c r="D40" t="s">
        <v>65</v>
      </c>
      <c r="E40" s="1" t="s">
        <v>48</v>
      </c>
      <c r="F40" s="1" t="s">
        <v>48</v>
      </c>
      <c r="G40" s="1" t="s">
        <v>48</v>
      </c>
      <c r="H40" s="1" t="s">
        <v>48</v>
      </c>
      <c r="I40" s="1" t="s">
        <v>48</v>
      </c>
      <c r="J40" s="1" t="s">
        <v>48</v>
      </c>
      <c r="K40" s="1" t="s">
        <v>48</v>
      </c>
      <c r="L40" s="1" t="s">
        <v>48</v>
      </c>
      <c r="M40" s="1" t="s">
        <v>48</v>
      </c>
      <c r="N40" s="1" t="s">
        <v>48</v>
      </c>
      <c r="O40" s="1" t="s">
        <v>48</v>
      </c>
      <c r="P40" s="1" t="s">
        <v>48</v>
      </c>
    </row>
    <row r="41" spans="1:16">
      <c r="A41" s="2" t="s">
        <v>662</v>
      </c>
      <c r="B41" s="2" t="s">
        <v>98</v>
      </c>
      <c r="C41" t="s">
        <v>64</v>
      </c>
      <c r="D41" t="s">
        <v>66</v>
      </c>
      <c r="E41" s="1" t="s">
        <v>53</v>
      </c>
      <c r="F41" s="1"/>
      <c r="G41" s="1"/>
      <c r="H41" s="1" t="s">
        <v>53</v>
      </c>
      <c r="I41" s="1"/>
      <c r="J41" s="1"/>
      <c r="K41" s="1" t="s">
        <v>53</v>
      </c>
      <c r="L41" s="1"/>
      <c r="M41" s="1"/>
      <c r="N41" s="1" t="s">
        <v>53</v>
      </c>
      <c r="O41" s="1"/>
      <c r="P41" s="1"/>
    </row>
    <row r="42" spans="1:16">
      <c r="A42" s="2" t="s">
        <v>662</v>
      </c>
      <c r="B42" s="2" t="s">
        <v>98</v>
      </c>
      <c r="C42" t="s">
        <v>64</v>
      </c>
      <c r="D42" t="s">
        <v>67</v>
      </c>
      <c r="E42" s="1" t="s">
        <v>43</v>
      </c>
      <c r="F42" s="1"/>
      <c r="G42" s="1"/>
      <c r="H42" s="1" t="s">
        <v>25</v>
      </c>
      <c r="I42" s="1"/>
      <c r="J42" s="1"/>
      <c r="K42" s="1" t="s">
        <v>43</v>
      </c>
      <c r="L42" s="1"/>
      <c r="M42" s="1"/>
      <c r="N42" s="1"/>
      <c r="O42" s="1"/>
      <c r="P42" s="1"/>
    </row>
    <row r="43" spans="1:16">
      <c r="A43" s="2" t="s">
        <v>662</v>
      </c>
      <c r="B43" s="2" t="s">
        <v>98</v>
      </c>
      <c r="C43" t="s">
        <v>64</v>
      </c>
      <c r="D43" t="s">
        <v>68</v>
      </c>
      <c r="E43" s="1" t="s">
        <v>53</v>
      </c>
      <c r="F43" s="1"/>
      <c r="G43" s="1"/>
      <c r="H43" s="1" t="s">
        <v>53</v>
      </c>
      <c r="I43" s="1"/>
      <c r="J43" s="1"/>
      <c r="K43" s="1" t="s">
        <v>53</v>
      </c>
      <c r="L43" s="1"/>
      <c r="M43" s="1"/>
      <c r="N43" s="1" t="s">
        <v>53</v>
      </c>
      <c r="O43" s="1"/>
      <c r="P43" s="1"/>
    </row>
    <row r="44" spans="1:16">
      <c r="A44" s="2" t="s">
        <v>662</v>
      </c>
      <c r="B44" s="2" t="s">
        <v>98</v>
      </c>
      <c r="C44" t="s">
        <v>69</v>
      </c>
      <c r="D44" t="s">
        <v>70</v>
      </c>
      <c r="E44" s="1" t="s">
        <v>53</v>
      </c>
      <c r="F44" s="1"/>
      <c r="G44" s="1"/>
      <c r="H44" s="1" t="s">
        <v>53</v>
      </c>
      <c r="I44" s="1"/>
      <c r="J44" s="1"/>
      <c r="K44" s="1" t="s">
        <v>53</v>
      </c>
      <c r="L44" s="1"/>
      <c r="M44" s="1"/>
      <c r="N44" s="1" t="s">
        <v>53</v>
      </c>
      <c r="O44" s="1"/>
      <c r="P44" s="1"/>
    </row>
    <row r="45" spans="1:16">
      <c r="A45" s="2" t="s">
        <v>662</v>
      </c>
      <c r="B45" s="2" t="s">
        <v>98</v>
      </c>
      <c r="C45" t="s">
        <v>69</v>
      </c>
      <c r="D45" t="s">
        <v>71</v>
      </c>
      <c r="E45" s="1" t="s">
        <v>48</v>
      </c>
      <c r="F45" s="1" t="s">
        <v>48</v>
      </c>
      <c r="G45" s="1" t="s">
        <v>48</v>
      </c>
      <c r="H45" s="1" t="s">
        <v>48</v>
      </c>
      <c r="I45" s="1" t="s">
        <v>48</v>
      </c>
      <c r="J45" s="1" t="s">
        <v>48</v>
      </c>
      <c r="K45" s="1" t="s">
        <v>48</v>
      </c>
      <c r="L45" s="1" t="s">
        <v>48</v>
      </c>
      <c r="M45" s="1" t="s">
        <v>48</v>
      </c>
      <c r="N45" s="1" t="s">
        <v>48</v>
      </c>
      <c r="O45" s="1" t="s">
        <v>48</v>
      </c>
      <c r="P45" s="1" t="s">
        <v>48</v>
      </c>
    </row>
    <row r="46" spans="1:16">
      <c r="A46" s="2" t="s">
        <v>662</v>
      </c>
      <c r="B46" s="2" t="s">
        <v>98</v>
      </c>
      <c r="C46" t="s">
        <v>4</v>
      </c>
      <c r="D46" t="s">
        <v>55</v>
      </c>
      <c r="E46" s="1" t="s">
        <v>48</v>
      </c>
      <c r="F46" s="1" t="s">
        <v>48</v>
      </c>
      <c r="G46" s="1" t="s">
        <v>48</v>
      </c>
      <c r="H46" s="1" t="s">
        <v>48</v>
      </c>
      <c r="I46" s="1" t="s">
        <v>48</v>
      </c>
      <c r="J46" s="1" t="s">
        <v>48</v>
      </c>
      <c r="K46" s="1" t="s">
        <v>48</v>
      </c>
      <c r="L46" s="1" t="s">
        <v>48</v>
      </c>
      <c r="M46" s="1" t="s">
        <v>48</v>
      </c>
      <c r="N46" s="1" t="s">
        <v>48</v>
      </c>
      <c r="O46" s="1" t="s">
        <v>48</v>
      </c>
      <c r="P46" s="1" t="s">
        <v>48</v>
      </c>
    </row>
    <row r="47" spans="1:16">
      <c r="A47" s="2" t="s">
        <v>662</v>
      </c>
      <c r="B47" s="2" t="s">
        <v>98</v>
      </c>
      <c r="C47" t="s">
        <v>4</v>
      </c>
      <c r="D47" t="s">
        <v>72</v>
      </c>
      <c r="E47" s="1" t="s">
        <v>53</v>
      </c>
      <c r="F47" s="1" t="s">
        <v>25</v>
      </c>
      <c r="G47" s="1" t="s">
        <v>25</v>
      </c>
      <c r="H47" s="1" t="s">
        <v>53</v>
      </c>
      <c r="I47" s="1" t="s">
        <v>25</v>
      </c>
      <c r="J47" s="1" t="s">
        <v>25</v>
      </c>
      <c r="K47" s="1" t="s">
        <v>53</v>
      </c>
      <c r="L47" s="1" t="s">
        <v>25</v>
      </c>
      <c r="M47" s="1" t="s">
        <v>25</v>
      </c>
      <c r="N47" s="1" t="s">
        <v>53</v>
      </c>
      <c r="O47" s="1" t="s">
        <v>25</v>
      </c>
      <c r="P47" s="1" t="s">
        <v>25</v>
      </c>
    </row>
    <row r="48" spans="1:16">
      <c r="A48" s="2" t="s">
        <v>662</v>
      </c>
      <c r="B48" s="2" t="s">
        <v>98</v>
      </c>
      <c r="C48" t="s">
        <v>4</v>
      </c>
      <c r="D48" t="s">
        <v>57</v>
      </c>
      <c r="E48" s="1" t="s">
        <v>49</v>
      </c>
      <c r="F48" s="1" t="s">
        <v>49</v>
      </c>
      <c r="G48" s="1" t="s">
        <v>49</v>
      </c>
      <c r="H48" s="1" t="s">
        <v>49</v>
      </c>
      <c r="I48" s="1" t="s">
        <v>49</v>
      </c>
      <c r="J48" s="1" t="s">
        <v>49</v>
      </c>
      <c r="K48" s="1" t="s">
        <v>49</v>
      </c>
      <c r="L48" s="1" t="s">
        <v>49</v>
      </c>
      <c r="M48" s="1" t="s">
        <v>49</v>
      </c>
      <c r="N48" s="1" t="s">
        <v>49</v>
      </c>
      <c r="O48" s="1" t="s">
        <v>49</v>
      </c>
      <c r="P48" s="1" t="s">
        <v>49</v>
      </c>
    </row>
    <row r="49" spans="1:16">
      <c r="A49" s="2" t="s">
        <v>662</v>
      </c>
      <c r="B49" s="2" t="s">
        <v>98</v>
      </c>
      <c r="C49" t="s">
        <v>4</v>
      </c>
      <c r="D49" t="s">
        <v>73</v>
      </c>
      <c r="E49" s="1" t="s">
        <v>48</v>
      </c>
      <c r="F49" s="1" t="s">
        <v>48</v>
      </c>
      <c r="G49" s="1" t="s">
        <v>48</v>
      </c>
      <c r="H49" s="1" t="s">
        <v>48</v>
      </c>
      <c r="I49" s="1" t="s">
        <v>48</v>
      </c>
      <c r="J49" s="1" t="s">
        <v>48</v>
      </c>
      <c r="K49" s="1" t="s">
        <v>48</v>
      </c>
      <c r="L49" s="1" t="s">
        <v>48</v>
      </c>
      <c r="M49" s="1" t="s">
        <v>48</v>
      </c>
      <c r="N49" s="1" t="s">
        <v>48</v>
      </c>
      <c r="O49" s="1" t="s">
        <v>48</v>
      </c>
      <c r="P49" s="1" t="s">
        <v>48</v>
      </c>
    </row>
    <row r="50" spans="1:16">
      <c r="A50" s="2" t="s">
        <v>662</v>
      </c>
      <c r="B50" s="2" t="s">
        <v>98</v>
      </c>
      <c r="C50" t="s">
        <v>4</v>
      </c>
      <c r="D50" t="s">
        <v>74</v>
      </c>
      <c r="E50" s="1" t="s">
        <v>48</v>
      </c>
      <c r="F50" s="1" t="s">
        <v>48</v>
      </c>
      <c r="G50" s="1" t="s">
        <v>48</v>
      </c>
      <c r="H50" s="1" t="s">
        <v>48</v>
      </c>
      <c r="I50" s="1" t="s">
        <v>48</v>
      </c>
      <c r="J50" s="1" t="s">
        <v>48</v>
      </c>
      <c r="K50" s="1" t="s">
        <v>48</v>
      </c>
      <c r="L50" s="1" t="s">
        <v>48</v>
      </c>
      <c r="M50" s="1" t="s">
        <v>48</v>
      </c>
      <c r="N50" s="1" t="s">
        <v>48</v>
      </c>
      <c r="O50" s="1" t="s">
        <v>48</v>
      </c>
      <c r="P50" s="1" t="s">
        <v>48</v>
      </c>
    </row>
    <row r="51" spans="1:16">
      <c r="A51" s="2" t="s">
        <v>662</v>
      </c>
      <c r="B51" s="2" t="s">
        <v>98</v>
      </c>
      <c r="C51" t="s">
        <v>4</v>
      </c>
      <c r="D51" t="s">
        <v>75</v>
      </c>
      <c r="E51" s="1" t="s">
        <v>48</v>
      </c>
      <c r="F51" s="1" t="s">
        <v>48</v>
      </c>
      <c r="G51" s="1" t="s">
        <v>48</v>
      </c>
      <c r="H51" s="1" t="s">
        <v>48</v>
      </c>
      <c r="I51" s="1" t="s">
        <v>48</v>
      </c>
      <c r="J51" s="1" t="s">
        <v>48</v>
      </c>
      <c r="K51" s="1" t="s">
        <v>48</v>
      </c>
      <c r="L51" s="1" t="s">
        <v>48</v>
      </c>
      <c r="M51" s="1" t="s">
        <v>48</v>
      </c>
      <c r="N51" s="1" t="s">
        <v>48</v>
      </c>
      <c r="O51" s="1" t="s">
        <v>48</v>
      </c>
      <c r="P51" s="1" t="s">
        <v>48</v>
      </c>
    </row>
    <row r="52" spans="1:16">
      <c r="A52" s="2" t="s">
        <v>662</v>
      </c>
      <c r="B52" s="2" t="s">
        <v>98</v>
      </c>
      <c r="C52" t="s">
        <v>4</v>
      </c>
      <c r="D52" t="s">
        <v>76</v>
      </c>
      <c r="E52" s="1" t="s">
        <v>49</v>
      </c>
      <c r="F52" s="1" t="s">
        <v>49</v>
      </c>
      <c r="G52" s="1" t="s">
        <v>49</v>
      </c>
      <c r="H52" s="1" t="s">
        <v>49</v>
      </c>
      <c r="I52" s="1" t="s">
        <v>49</v>
      </c>
      <c r="J52" s="1" t="s">
        <v>49</v>
      </c>
      <c r="K52" s="1" t="s">
        <v>49</v>
      </c>
      <c r="L52" s="1" t="s">
        <v>49</v>
      </c>
      <c r="M52" s="1" t="s">
        <v>49</v>
      </c>
      <c r="N52" s="1" t="s">
        <v>49</v>
      </c>
      <c r="O52" s="1" t="s">
        <v>49</v>
      </c>
      <c r="P52" s="1" t="s">
        <v>49</v>
      </c>
    </row>
    <row r="53" spans="1:16">
      <c r="A53" s="2" t="s">
        <v>662</v>
      </c>
      <c r="B53" s="2" t="s">
        <v>98</v>
      </c>
      <c r="C53" t="s">
        <v>4</v>
      </c>
      <c r="D53" t="s">
        <v>77</v>
      </c>
      <c r="E53" s="1" t="s">
        <v>48</v>
      </c>
      <c r="F53" s="1" t="s">
        <v>48</v>
      </c>
      <c r="G53" s="1" t="s">
        <v>48</v>
      </c>
      <c r="H53" s="1" t="s">
        <v>48</v>
      </c>
      <c r="I53" s="1" t="s">
        <v>48</v>
      </c>
      <c r="J53" s="1" t="s">
        <v>48</v>
      </c>
      <c r="K53" s="1" t="s">
        <v>48</v>
      </c>
      <c r="L53" s="1" t="s">
        <v>48</v>
      </c>
      <c r="M53" s="1" t="s">
        <v>48</v>
      </c>
      <c r="N53" s="1" t="s">
        <v>48</v>
      </c>
      <c r="O53" s="1" t="s">
        <v>48</v>
      </c>
      <c r="P53" s="1" t="s">
        <v>48</v>
      </c>
    </row>
    <row r="54" spans="1:16">
      <c r="A54" s="2" t="s">
        <v>662</v>
      </c>
      <c r="B54" s="2" t="s">
        <v>98</v>
      </c>
      <c r="C54" t="s">
        <v>99</v>
      </c>
      <c r="D54" t="s">
        <v>99</v>
      </c>
      <c r="E54" s="1"/>
      <c r="F54" s="1" t="s">
        <v>44</v>
      </c>
      <c r="G54" s="1"/>
      <c r="H54" s="1"/>
      <c r="I54" s="1"/>
      <c r="J54" s="1"/>
      <c r="K54" s="1"/>
      <c r="L54" s="1"/>
      <c r="M54" s="1" t="s">
        <v>25</v>
      </c>
      <c r="N54" s="1"/>
      <c r="O54" s="1"/>
      <c r="P54" s="1"/>
    </row>
    <row r="55" spans="1:16">
      <c r="A55" s="2" t="s">
        <v>662</v>
      </c>
      <c r="B55" s="2" t="s">
        <v>98</v>
      </c>
      <c r="C55" t="s">
        <v>100</v>
      </c>
      <c r="D55" t="s">
        <v>100</v>
      </c>
      <c r="E55" s="1"/>
      <c r="F55" s="1"/>
      <c r="G55" s="1"/>
      <c r="H55" s="1"/>
      <c r="I55" s="1"/>
      <c r="J55" s="1"/>
      <c r="K55" s="1"/>
      <c r="L55" s="1"/>
      <c r="M55" s="1" t="s">
        <v>44</v>
      </c>
      <c r="N55" s="1"/>
      <c r="O55" s="1"/>
      <c r="P55" s="1"/>
    </row>
    <row r="56" spans="1:16"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>
      <c r="A57" s="2" t="s">
        <v>662</v>
      </c>
      <c r="B57" s="2" t="s">
        <v>92</v>
      </c>
      <c r="C57" t="s">
        <v>82</v>
      </c>
      <c r="D57" t="s">
        <v>84</v>
      </c>
      <c r="E57" s="1" t="s">
        <v>48</v>
      </c>
      <c r="F57" s="1" t="s">
        <v>48</v>
      </c>
      <c r="G57" s="1" t="s">
        <v>48</v>
      </c>
      <c r="H57" s="1" t="s">
        <v>48</v>
      </c>
      <c r="I57" s="1" t="s">
        <v>48</v>
      </c>
      <c r="J57" s="1" t="s">
        <v>48</v>
      </c>
      <c r="K57" s="1" t="s">
        <v>48</v>
      </c>
      <c r="L57" s="1" t="s">
        <v>48</v>
      </c>
      <c r="M57" s="1" t="s">
        <v>48</v>
      </c>
      <c r="N57" s="1" t="s">
        <v>48</v>
      </c>
      <c r="O57" s="1" t="s">
        <v>48</v>
      </c>
      <c r="P57" s="1" t="s">
        <v>48</v>
      </c>
    </row>
    <row r="58" spans="1:16">
      <c r="A58" s="2" t="s">
        <v>662</v>
      </c>
      <c r="B58" s="2" t="s">
        <v>92</v>
      </c>
      <c r="C58" t="s">
        <v>83</v>
      </c>
      <c r="D58" t="s">
        <v>84</v>
      </c>
      <c r="E58" s="1" t="s">
        <v>48</v>
      </c>
      <c r="F58" s="1" t="s">
        <v>48</v>
      </c>
      <c r="G58" s="1" t="s">
        <v>48</v>
      </c>
      <c r="H58" s="1" t="s">
        <v>48</v>
      </c>
      <c r="I58" s="1" t="s">
        <v>48</v>
      </c>
      <c r="J58" s="1" t="s">
        <v>48</v>
      </c>
      <c r="K58" s="1" t="s">
        <v>48</v>
      </c>
      <c r="L58" s="1" t="s">
        <v>48</v>
      </c>
      <c r="M58" s="1" t="s">
        <v>48</v>
      </c>
      <c r="N58" s="1" t="s">
        <v>48</v>
      </c>
      <c r="O58" s="1" t="s">
        <v>48</v>
      </c>
      <c r="P58" s="1" t="s">
        <v>48</v>
      </c>
    </row>
    <row r="59" spans="1:16">
      <c r="A59" s="2" t="s">
        <v>662</v>
      </c>
      <c r="B59" s="2" t="s">
        <v>92</v>
      </c>
      <c r="C59" t="s">
        <v>85</v>
      </c>
      <c r="D59" t="s">
        <v>86</v>
      </c>
      <c r="E59" s="1" t="s">
        <v>39</v>
      </c>
      <c r="F59" s="1" t="s">
        <v>39</v>
      </c>
      <c r="G59" s="1" t="s">
        <v>39</v>
      </c>
      <c r="H59" s="1" t="s">
        <v>39</v>
      </c>
      <c r="I59" s="1"/>
      <c r="J59" s="1"/>
      <c r="K59" s="1"/>
      <c r="L59" s="1"/>
      <c r="M59" s="1"/>
      <c r="N59" s="1"/>
      <c r="O59" s="1"/>
      <c r="P59" s="1" t="s">
        <v>39</v>
      </c>
    </row>
    <row r="60" spans="1:16">
      <c r="A60" s="2" t="s">
        <v>662</v>
      </c>
      <c r="B60" s="2" t="s">
        <v>92</v>
      </c>
      <c r="C60" t="s">
        <v>22</v>
      </c>
      <c r="D60" t="s">
        <v>25</v>
      </c>
      <c r="E60" s="1"/>
      <c r="F60" s="1"/>
      <c r="G60" s="1" t="s">
        <v>43</v>
      </c>
      <c r="H60" s="1"/>
      <c r="I60" s="1"/>
      <c r="J60" s="1"/>
      <c r="K60" s="1"/>
      <c r="L60" s="1"/>
      <c r="M60" s="1" t="s">
        <v>43</v>
      </c>
      <c r="N60" s="1"/>
      <c r="O60" s="1"/>
      <c r="P60" s="1"/>
    </row>
    <row r="61" spans="1:16">
      <c r="A61" s="2" t="s">
        <v>662</v>
      </c>
      <c r="B61" s="2" t="s">
        <v>92</v>
      </c>
      <c r="C61" t="s">
        <v>89</v>
      </c>
      <c r="D61" t="s">
        <v>90</v>
      </c>
      <c r="E61" s="1" t="s">
        <v>48</v>
      </c>
      <c r="F61" s="1" t="s">
        <v>48</v>
      </c>
      <c r="G61" s="1" t="s">
        <v>48</v>
      </c>
      <c r="H61" s="1" t="s">
        <v>48</v>
      </c>
      <c r="I61" s="1" t="s">
        <v>48</v>
      </c>
      <c r="J61" s="1" t="s">
        <v>48</v>
      </c>
      <c r="K61" s="1" t="s">
        <v>48</v>
      </c>
      <c r="L61" s="1" t="s">
        <v>48</v>
      </c>
      <c r="M61" s="1" t="s">
        <v>48</v>
      </c>
      <c r="N61" s="1" t="s">
        <v>48</v>
      </c>
      <c r="O61" s="1" t="s">
        <v>48</v>
      </c>
      <c r="P61" s="1" t="s">
        <v>48</v>
      </c>
    </row>
    <row r="62" spans="1:16">
      <c r="B62" s="2" t="s">
        <v>92</v>
      </c>
      <c r="C62" t="s">
        <v>89</v>
      </c>
      <c r="D62" t="s">
        <v>91</v>
      </c>
      <c r="E62" s="1" t="s">
        <v>53</v>
      </c>
      <c r="F62" s="1"/>
      <c r="G62" s="1"/>
      <c r="H62" s="1" t="s">
        <v>53</v>
      </c>
      <c r="I62" s="1"/>
      <c r="J62" s="1"/>
      <c r="K62" s="1" t="s">
        <v>53</v>
      </c>
      <c r="L62" s="1"/>
      <c r="M62" s="1"/>
      <c r="N62" s="1" t="s">
        <v>53</v>
      </c>
      <c r="O62" s="1"/>
      <c r="P62" s="1"/>
    </row>
    <row r="63" spans="1:16"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>
      <c r="A64" s="2" t="s">
        <v>83</v>
      </c>
      <c r="B64" s="2" t="s">
        <v>237</v>
      </c>
      <c r="C64" t="s">
        <v>55</v>
      </c>
      <c r="D64" t="s">
        <v>58</v>
      </c>
      <c r="E64" s="1" t="s">
        <v>107</v>
      </c>
      <c r="F64" s="1" t="s">
        <v>107</v>
      </c>
      <c r="G64" s="1" t="s">
        <v>107</v>
      </c>
      <c r="H64" s="1" t="s">
        <v>107</v>
      </c>
      <c r="I64" s="1" t="s">
        <v>107</v>
      </c>
      <c r="J64" s="1" t="s">
        <v>107</v>
      </c>
      <c r="K64" s="1" t="s">
        <v>107</v>
      </c>
      <c r="L64" s="1" t="s">
        <v>107</v>
      </c>
      <c r="M64" s="1" t="s">
        <v>107</v>
      </c>
      <c r="N64" s="1" t="s">
        <v>107</v>
      </c>
      <c r="O64" s="1" t="s">
        <v>107</v>
      </c>
      <c r="P64" s="1" t="s">
        <v>107</v>
      </c>
    </row>
    <row r="65" spans="1:16">
      <c r="A65" s="2" t="s">
        <v>83</v>
      </c>
      <c r="B65" s="2" t="s">
        <v>237</v>
      </c>
      <c r="C65" t="s">
        <v>55</v>
      </c>
      <c r="D65" t="s">
        <v>245</v>
      </c>
      <c r="E65" s="1" t="s">
        <v>48</v>
      </c>
      <c r="F65" s="1" t="s">
        <v>48</v>
      </c>
      <c r="G65" s="1" t="s">
        <v>48</v>
      </c>
      <c r="H65" s="1" t="s">
        <v>48</v>
      </c>
      <c r="I65" s="1" t="s">
        <v>48</v>
      </c>
      <c r="J65" s="1" t="s">
        <v>48</v>
      </c>
      <c r="K65" s="1" t="s">
        <v>48</v>
      </c>
      <c r="L65" s="1" t="s">
        <v>48</v>
      </c>
      <c r="M65" s="1" t="s">
        <v>48</v>
      </c>
      <c r="N65" s="1" t="s">
        <v>48</v>
      </c>
      <c r="O65" s="1" t="s">
        <v>48</v>
      </c>
      <c r="P65" s="1" t="s">
        <v>48</v>
      </c>
    </row>
    <row r="66" spans="1:16">
      <c r="A66" s="2" t="s">
        <v>83</v>
      </c>
      <c r="B66" s="2" t="s">
        <v>237</v>
      </c>
      <c r="C66" t="s">
        <v>55</v>
      </c>
      <c r="D66" t="s">
        <v>239</v>
      </c>
      <c r="E66" s="1" t="s">
        <v>48</v>
      </c>
      <c r="F66" s="1" t="s">
        <v>48</v>
      </c>
      <c r="G66" s="1" t="s">
        <v>48</v>
      </c>
      <c r="H66" s="1" t="s">
        <v>48</v>
      </c>
      <c r="I66" s="1" t="s">
        <v>48</v>
      </c>
      <c r="J66" s="1" t="s">
        <v>48</v>
      </c>
      <c r="K66" s="1" t="s">
        <v>48</v>
      </c>
      <c r="L66" s="1" t="s">
        <v>48</v>
      </c>
      <c r="M66" s="1" t="s">
        <v>48</v>
      </c>
      <c r="N66" s="1" t="s">
        <v>48</v>
      </c>
      <c r="O66" s="1" t="s">
        <v>48</v>
      </c>
      <c r="P66" s="1" t="s">
        <v>48</v>
      </c>
    </row>
    <row r="67" spans="1:16">
      <c r="A67" s="2" t="s">
        <v>83</v>
      </c>
      <c r="B67" s="2" t="s">
        <v>237</v>
      </c>
      <c r="C67" t="s">
        <v>89</v>
      </c>
      <c r="D67" t="s">
        <v>90</v>
      </c>
      <c r="E67" s="1" t="s">
        <v>240</v>
      </c>
      <c r="F67" s="1" t="s">
        <v>240</v>
      </c>
      <c r="G67" s="1" t="s">
        <v>240</v>
      </c>
      <c r="H67" s="1" t="s">
        <v>240</v>
      </c>
      <c r="I67" s="1" t="s">
        <v>240</v>
      </c>
      <c r="J67" s="1" t="s">
        <v>240</v>
      </c>
      <c r="K67" s="1" t="s">
        <v>240</v>
      </c>
      <c r="L67" s="1" t="s">
        <v>240</v>
      </c>
      <c r="M67" s="1" t="s">
        <v>240</v>
      </c>
      <c r="N67" s="1" t="s">
        <v>240</v>
      </c>
      <c r="O67" s="1" t="s">
        <v>240</v>
      </c>
      <c r="P67" s="1" t="s">
        <v>240</v>
      </c>
    </row>
    <row r="68" spans="1:16">
      <c r="A68" s="2" t="s">
        <v>83</v>
      </c>
      <c r="B68" s="2" t="s">
        <v>237</v>
      </c>
      <c r="C68" t="s">
        <v>89</v>
      </c>
      <c r="D68" t="s">
        <v>91</v>
      </c>
      <c r="E68" s="1" t="s">
        <v>48</v>
      </c>
      <c r="F68" s="1" t="s">
        <v>48</v>
      </c>
      <c r="G68" s="1" t="s">
        <v>48</v>
      </c>
      <c r="H68" s="1" t="s">
        <v>48</v>
      </c>
      <c r="I68" s="1" t="s">
        <v>48</v>
      </c>
      <c r="J68" s="1" t="s">
        <v>48</v>
      </c>
      <c r="K68" s="1" t="s">
        <v>48</v>
      </c>
      <c r="L68" s="1" t="s">
        <v>48</v>
      </c>
      <c r="M68" s="1" t="s">
        <v>48</v>
      </c>
      <c r="N68" s="1" t="s">
        <v>48</v>
      </c>
      <c r="O68" s="1" t="s">
        <v>48</v>
      </c>
      <c r="P68" s="1" t="s">
        <v>48</v>
      </c>
    </row>
    <row r="69" spans="1:16">
      <c r="A69" s="2" t="s">
        <v>83</v>
      </c>
      <c r="B69" s="2" t="s">
        <v>237</v>
      </c>
      <c r="C69" t="s">
        <v>241</v>
      </c>
      <c r="D69" t="s">
        <v>242</v>
      </c>
      <c r="E69" s="1" t="s">
        <v>53</v>
      </c>
      <c r="F69" s="1"/>
      <c r="G69" s="1"/>
      <c r="H69" s="1" t="s">
        <v>53</v>
      </c>
      <c r="I69" s="1"/>
      <c r="J69" s="1"/>
      <c r="K69" s="1" t="s">
        <v>53</v>
      </c>
      <c r="L69" s="1"/>
      <c r="M69" s="1"/>
      <c r="N69" s="1" t="s">
        <v>53</v>
      </c>
      <c r="O69" s="1"/>
      <c r="P69" s="1"/>
    </row>
    <row r="70" spans="1:16">
      <c r="A70" s="2" t="s">
        <v>83</v>
      </c>
      <c r="B70" s="2" t="s">
        <v>237</v>
      </c>
      <c r="C70" t="s">
        <v>32</v>
      </c>
      <c r="D70" t="s">
        <v>242</v>
      </c>
      <c r="E70" s="1" t="s">
        <v>48</v>
      </c>
      <c r="F70" s="1" t="s">
        <v>48</v>
      </c>
      <c r="G70" s="1" t="s">
        <v>48</v>
      </c>
      <c r="H70" s="1" t="s">
        <v>48</v>
      </c>
      <c r="I70" s="1" t="s">
        <v>48</v>
      </c>
      <c r="J70" s="1" t="s">
        <v>48</v>
      </c>
      <c r="K70" s="1" t="s">
        <v>48</v>
      </c>
      <c r="L70" s="1" t="s">
        <v>48</v>
      </c>
      <c r="M70" s="1" t="s">
        <v>48</v>
      </c>
      <c r="N70" s="1" t="s">
        <v>48</v>
      </c>
      <c r="O70" s="1" t="s">
        <v>48</v>
      </c>
      <c r="P70" s="1" t="s">
        <v>48</v>
      </c>
    </row>
    <row r="71" spans="1:16">
      <c r="A71" s="2" t="s">
        <v>83</v>
      </c>
      <c r="B71" s="2" t="s">
        <v>237</v>
      </c>
      <c r="C71" t="s">
        <v>243</v>
      </c>
      <c r="D71" t="s">
        <v>244</v>
      </c>
      <c r="E71" s="1" t="s">
        <v>49</v>
      </c>
      <c r="F71" s="1" t="s">
        <v>49</v>
      </c>
      <c r="G71" s="1" t="s">
        <v>49</v>
      </c>
      <c r="H71" s="1" t="s">
        <v>49</v>
      </c>
      <c r="I71" s="1" t="s">
        <v>49</v>
      </c>
      <c r="J71" s="1" t="s">
        <v>49</v>
      </c>
      <c r="K71" s="1" t="s">
        <v>49</v>
      </c>
      <c r="L71" s="1" t="s">
        <v>49</v>
      </c>
      <c r="M71" s="1" t="s">
        <v>49</v>
      </c>
      <c r="N71" s="1" t="s">
        <v>49</v>
      </c>
      <c r="O71" s="1" t="s">
        <v>49</v>
      </c>
      <c r="P71" s="1" t="s">
        <v>49</v>
      </c>
    </row>
    <row r="72" spans="1:16">
      <c r="A72" s="2" t="s">
        <v>83</v>
      </c>
      <c r="B72" s="2" t="s">
        <v>237</v>
      </c>
      <c r="C72" t="s">
        <v>249</v>
      </c>
      <c r="D72" t="s">
        <v>250</v>
      </c>
      <c r="E72" s="1" t="s">
        <v>43</v>
      </c>
      <c r="F72" s="1"/>
      <c r="G72" s="1"/>
      <c r="H72" s="1" t="s">
        <v>25</v>
      </c>
      <c r="I72" s="1"/>
      <c r="J72" s="1"/>
      <c r="K72" s="1" t="s">
        <v>43</v>
      </c>
      <c r="L72" s="1"/>
      <c r="M72" s="1"/>
      <c r="N72" s="1"/>
      <c r="O72" s="1"/>
      <c r="P72" s="1"/>
    </row>
    <row r="73" spans="1:16"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>
      <c r="A74" s="2" t="s">
        <v>83</v>
      </c>
      <c r="B74" s="2" t="s">
        <v>238</v>
      </c>
      <c r="C74" t="s">
        <v>55</v>
      </c>
      <c r="D74" t="s">
        <v>58</v>
      </c>
      <c r="E74" s="1" t="s">
        <v>107</v>
      </c>
      <c r="F74" s="1" t="s">
        <v>107</v>
      </c>
      <c r="G74" s="1" t="s">
        <v>107</v>
      </c>
      <c r="H74" s="1" t="s">
        <v>107</v>
      </c>
      <c r="I74" s="1" t="s">
        <v>107</v>
      </c>
      <c r="J74" s="1" t="s">
        <v>107</v>
      </c>
      <c r="K74" s="1" t="s">
        <v>107</v>
      </c>
      <c r="L74" s="1" t="s">
        <v>107</v>
      </c>
      <c r="M74" s="1" t="s">
        <v>107</v>
      </c>
      <c r="N74" s="1" t="s">
        <v>107</v>
      </c>
      <c r="O74" s="1" t="s">
        <v>107</v>
      </c>
      <c r="P74" s="1" t="s">
        <v>107</v>
      </c>
    </row>
    <row r="75" spans="1:16">
      <c r="A75" s="2" t="s">
        <v>83</v>
      </c>
      <c r="B75" s="2" t="s">
        <v>238</v>
      </c>
      <c r="C75" t="s">
        <v>55</v>
      </c>
      <c r="D75" t="s">
        <v>245</v>
      </c>
      <c r="E75" s="1" t="s">
        <v>48</v>
      </c>
      <c r="F75" s="1" t="s">
        <v>48</v>
      </c>
      <c r="G75" s="1" t="s">
        <v>48</v>
      </c>
      <c r="H75" s="1" t="s">
        <v>48</v>
      </c>
      <c r="I75" s="1" t="s">
        <v>48</v>
      </c>
      <c r="J75" s="1" t="s">
        <v>48</v>
      </c>
      <c r="K75" s="1" t="s">
        <v>48</v>
      </c>
      <c r="L75" s="1" t="s">
        <v>48</v>
      </c>
      <c r="M75" s="1" t="s">
        <v>48</v>
      </c>
      <c r="N75" s="1" t="s">
        <v>48</v>
      </c>
      <c r="O75" s="1" t="s">
        <v>48</v>
      </c>
      <c r="P75" s="1" t="s">
        <v>48</v>
      </c>
    </row>
    <row r="76" spans="1:16">
      <c r="A76" s="2" t="s">
        <v>83</v>
      </c>
      <c r="B76" s="2" t="s">
        <v>238</v>
      </c>
      <c r="C76" t="s">
        <v>55</v>
      </c>
      <c r="D76" t="s">
        <v>239</v>
      </c>
      <c r="E76" s="1" t="s">
        <v>48</v>
      </c>
      <c r="F76" s="1" t="s">
        <v>48</v>
      </c>
      <c r="G76" s="1" t="s">
        <v>48</v>
      </c>
      <c r="H76" s="1" t="s">
        <v>48</v>
      </c>
      <c r="I76" s="1" t="s">
        <v>48</v>
      </c>
      <c r="J76" s="1" t="s">
        <v>48</v>
      </c>
      <c r="K76" s="1" t="s">
        <v>48</v>
      </c>
      <c r="L76" s="1" t="s">
        <v>48</v>
      </c>
      <c r="M76" s="1" t="s">
        <v>48</v>
      </c>
      <c r="N76" s="1" t="s">
        <v>48</v>
      </c>
      <c r="O76" s="1" t="s">
        <v>48</v>
      </c>
      <c r="P76" s="1" t="s">
        <v>48</v>
      </c>
    </row>
    <row r="77" spans="1:16">
      <c r="A77" s="2" t="s">
        <v>83</v>
      </c>
      <c r="B77" s="2" t="s">
        <v>238</v>
      </c>
      <c r="C77" t="s">
        <v>89</v>
      </c>
      <c r="D77" t="s">
        <v>90</v>
      </c>
      <c r="E77" s="1" t="s">
        <v>240</v>
      </c>
      <c r="F77" s="1" t="s">
        <v>240</v>
      </c>
      <c r="G77" s="1" t="s">
        <v>240</v>
      </c>
      <c r="H77" s="1" t="s">
        <v>240</v>
      </c>
      <c r="I77" s="1" t="s">
        <v>240</v>
      </c>
      <c r="J77" s="1" t="s">
        <v>240</v>
      </c>
      <c r="K77" s="1" t="s">
        <v>240</v>
      </c>
      <c r="L77" s="1" t="s">
        <v>240</v>
      </c>
      <c r="M77" s="1" t="s">
        <v>240</v>
      </c>
      <c r="N77" s="1" t="s">
        <v>240</v>
      </c>
      <c r="O77" s="1" t="s">
        <v>240</v>
      </c>
      <c r="P77" s="1" t="s">
        <v>240</v>
      </c>
    </row>
    <row r="78" spans="1:16">
      <c r="A78" s="2" t="s">
        <v>83</v>
      </c>
      <c r="B78" s="2" t="s">
        <v>238</v>
      </c>
      <c r="C78" t="s">
        <v>89</v>
      </c>
      <c r="D78" t="s">
        <v>91</v>
      </c>
      <c r="E78" s="1" t="s">
        <v>48</v>
      </c>
      <c r="F78" s="1" t="s">
        <v>48</v>
      </c>
      <c r="G78" s="1" t="s">
        <v>48</v>
      </c>
      <c r="H78" s="1" t="s">
        <v>48</v>
      </c>
      <c r="I78" s="1" t="s">
        <v>48</v>
      </c>
      <c r="J78" s="1" t="s">
        <v>48</v>
      </c>
      <c r="K78" s="1" t="s">
        <v>48</v>
      </c>
      <c r="L78" s="1" t="s">
        <v>48</v>
      </c>
      <c r="M78" s="1" t="s">
        <v>48</v>
      </c>
      <c r="N78" s="1" t="s">
        <v>48</v>
      </c>
      <c r="O78" s="1" t="s">
        <v>48</v>
      </c>
      <c r="P78" s="1" t="s">
        <v>48</v>
      </c>
    </row>
    <row r="79" spans="1:16">
      <c r="A79" s="2" t="s">
        <v>83</v>
      </c>
      <c r="B79" s="2" t="s">
        <v>238</v>
      </c>
      <c r="C79" t="s">
        <v>241</v>
      </c>
      <c r="D79" t="s">
        <v>242</v>
      </c>
      <c r="E79" s="1" t="s">
        <v>53</v>
      </c>
      <c r="F79" s="1"/>
      <c r="G79" s="1"/>
      <c r="H79" s="1" t="s">
        <v>53</v>
      </c>
      <c r="I79" s="1"/>
      <c r="J79" s="1"/>
      <c r="K79" s="1" t="s">
        <v>53</v>
      </c>
      <c r="L79" s="1"/>
      <c r="M79" s="1"/>
      <c r="N79" s="1" t="s">
        <v>53</v>
      </c>
      <c r="O79" s="1"/>
      <c r="P79" s="1"/>
    </row>
    <row r="80" spans="1:16">
      <c r="A80" s="2" t="s">
        <v>83</v>
      </c>
      <c r="B80" s="2" t="s">
        <v>238</v>
      </c>
      <c r="C80" t="s">
        <v>32</v>
      </c>
      <c r="D80" t="s">
        <v>242</v>
      </c>
      <c r="E80" s="1" t="s">
        <v>48</v>
      </c>
      <c r="F80" s="1" t="s">
        <v>48</v>
      </c>
      <c r="G80" s="1" t="s">
        <v>48</v>
      </c>
      <c r="H80" s="1" t="s">
        <v>48</v>
      </c>
      <c r="I80" s="1" t="s">
        <v>48</v>
      </c>
      <c r="J80" s="1" t="s">
        <v>48</v>
      </c>
      <c r="K80" s="1" t="s">
        <v>48</v>
      </c>
      <c r="L80" s="1" t="s">
        <v>48</v>
      </c>
      <c r="M80" s="1" t="s">
        <v>48</v>
      </c>
      <c r="N80" s="1" t="s">
        <v>48</v>
      </c>
      <c r="O80" s="1" t="s">
        <v>48</v>
      </c>
      <c r="P80" s="1" t="s">
        <v>48</v>
      </c>
    </row>
    <row r="81" spans="1:16">
      <c r="A81" s="2" t="s">
        <v>83</v>
      </c>
      <c r="B81" s="2" t="s">
        <v>238</v>
      </c>
      <c r="C81" t="s">
        <v>243</v>
      </c>
      <c r="D81" t="s">
        <v>244</v>
      </c>
      <c r="E81" s="1" t="s">
        <v>49</v>
      </c>
      <c r="F81" s="1" t="s">
        <v>49</v>
      </c>
      <c r="G81" s="1" t="s">
        <v>49</v>
      </c>
      <c r="H81" s="1" t="s">
        <v>49</v>
      </c>
      <c r="I81" s="1" t="s">
        <v>49</v>
      </c>
      <c r="J81" s="1" t="s">
        <v>49</v>
      </c>
      <c r="K81" s="1" t="s">
        <v>49</v>
      </c>
      <c r="L81" s="1" t="s">
        <v>49</v>
      </c>
      <c r="M81" s="1" t="s">
        <v>49</v>
      </c>
      <c r="N81" s="1" t="s">
        <v>49</v>
      </c>
      <c r="O81" s="1" t="s">
        <v>49</v>
      </c>
      <c r="P81" s="1" t="s">
        <v>49</v>
      </c>
    </row>
    <row r="82" spans="1:16">
      <c r="A82" s="2" t="s">
        <v>83</v>
      </c>
      <c r="B82" s="2" t="s">
        <v>237</v>
      </c>
      <c r="C82" t="s">
        <v>249</v>
      </c>
      <c r="D82" t="s">
        <v>250</v>
      </c>
      <c r="E82" s="1" t="s">
        <v>43</v>
      </c>
      <c r="F82" s="1"/>
      <c r="G82" s="1"/>
      <c r="H82" s="1" t="s">
        <v>25</v>
      </c>
      <c r="I82" s="1"/>
      <c r="J82" s="1"/>
      <c r="K82" s="1" t="s">
        <v>43</v>
      </c>
      <c r="L82" s="1"/>
      <c r="M82" s="1"/>
      <c r="N82" s="1"/>
      <c r="O82" s="1"/>
      <c r="P82" s="1"/>
    </row>
    <row r="83" spans="1:16"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>
      <c r="A84" s="2" t="s">
        <v>369</v>
      </c>
      <c r="B84" s="2" t="s">
        <v>246</v>
      </c>
      <c r="C84" t="s">
        <v>247</v>
      </c>
      <c r="D84" t="s">
        <v>25</v>
      </c>
      <c r="E84" s="1" t="s">
        <v>48</v>
      </c>
      <c r="F84" s="1" t="s">
        <v>48</v>
      </c>
      <c r="G84" s="1" t="s">
        <v>48</v>
      </c>
      <c r="H84" s="1" t="s">
        <v>48</v>
      </c>
      <c r="I84" s="1" t="s">
        <v>48</v>
      </c>
      <c r="J84" s="1" t="s">
        <v>48</v>
      </c>
      <c r="K84" s="1" t="s">
        <v>48</v>
      </c>
      <c r="L84" s="1" t="s">
        <v>48</v>
      </c>
      <c r="M84" s="1" t="s">
        <v>48</v>
      </c>
      <c r="N84" s="1" t="s">
        <v>48</v>
      </c>
      <c r="O84" s="1" t="s">
        <v>48</v>
      </c>
      <c r="P84" s="1" t="s">
        <v>48</v>
      </c>
    </row>
    <row r="85" spans="1:16">
      <c r="A85" s="2" t="s">
        <v>369</v>
      </c>
      <c r="B85" s="2" t="s">
        <v>246</v>
      </c>
      <c r="C85" t="s">
        <v>248</v>
      </c>
      <c r="E85" s="1" t="s">
        <v>48</v>
      </c>
      <c r="F85" s="1" t="s">
        <v>48</v>
      </c>
      <c r="G85" s="1" t="s">
        <v>48</v>
      </c>
      <c r="H85" s="1" t="s">
        <v>48</v>
      </c>
      <c r="I85" s="1" t="s">
        <v>48</v>
      </c>
      <c r="J85" s="1" t="s">
        <v>48</v>
      </c>
      <c r="K85" s="1" t="s">
        <v>48</v>
      </c>
      <c r="L85" s="1" t="s">
        <v>48</v>
      </c>
      <c r="M85" s="1" t="s">
        <v>48</v>
      </c>
      <c r="N85" s="1" t="s">
        <v>48</v>
      </c>
      <c r="O85" s="1" t="s">
        <v>48</v>
      </c>
      <c r="P85" s="1" t="s">
        <v>48</v>
      </c>
    </row>
    <row r="86" spans="1:16"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>
      <c r="A87" s="2" t="s">
        <v>7</v>
      </c>
      <c r="B87" s="2" t="s">
        <v>58</v>
      </c>
      <c r="C87" t="s">
        <v>78</v>
      </c>
      <c r="D87" s="5" t="s">
        <v>26</v>
      </c>
      <c r="E87" s="1"/>
      <c r="F87" s="1"/>
      <c r="G87" s="1" t="s">
        <v>43</v>
      </c>
      <c r="H87" s="1"/>
      <c r="I87" s="1"/>
      <c r="J87" s="1"/>
      <c r="K87" s="1"/>
      <c r="L87" s="1"/>
      <c r="M87" s="1" t="s">
        <v>43</v>
      </c>
      <c r="N87" s="1"/>
      <c r="O87" s="1"/>
      <c r="P87" s="1"/>
    </row>
    <row r="88" spans="1:16">
      <c r="A88" s="2" t="s">
        <v>7</v>
      </c>
      <c r="B88" s="2" t="s">
        <v>58</v>
      </c>
      <c r="C88" t="s">
        <v>79</v>
      </c>
      <c r="D88" s="5" t="s">
        <v>50</v>
      </c>
      <c r="E88" s="1" t="s">
        <v>48</v>
      </c>
      <c r="F88" s="1" t="s">
        <v>48</v>
      </c>
      <c r="G88" s="1" t="s">
        <v>48</v>
      </c>
      <c r="H88" s="1" t="s">
        <v>48</v>
      </c>
      <c r="I88" s="1" t="s">
        <v>48</v>
      </c>
      <c r="J88" s="1" t="s">
        <v>48</v>
      </c>
      <c r="K88" s="1" t="s">
        <v>48</v>
      </c>
      <c r="L88" s="1" t="s">
        <v>48</v>
      </c>
      <c r="M88" s="1" t="s">
        <v>48</v>
      </c>
      <c r="N88" s="1" t="s">
        <v>48</v>
      </c>
      <c r="O88" s="1" t="s">
        <v>48</v>
      </c>
      <c r="P88" s="1" t="s">
        <v>48</v>
      </c>
    </row>
    <row r="89" spans="1:16">
      <c r="A89" s="2" t="s">
        <v>7</v>
      </c>
      <c r="B89" s="2" t="s">
        <v>58</v>
      </c>
      <c r="C89" t="s">
        <v>79</v>
      </c>
      <c r="D89" s="5" t="s">
        <v>510</v>
      </c>
      <c r="E89" s="1" t="s">
        <v>53</v>
      </c>
      <c r="F89" s="1"/>
      <c r="G89" s="1"/>
      <c r="H89" s="1" t="s">
        <v>53</v>
      </c>
      <c r="I89" s="1"/>
      <c r="J89" s="1"/>
      <c r="K89" s="1" t="s">
        <v>53</v>
      </c>
      <c r="L89" s="1"/>
      <c r="M89" s="1"/>
      <c r="N89" s="1" t="s">
        <v>53</v>
      </c>
      <c r="O89" s="1"/>
      <c r="P89" s="1"/>
    </row>
    <row r="90" spans="1:16">
      <c r="A90" s="2" t="s">
        <v>7</v>
      </c>
      <c r="B90" s="2" t="s">
        <v>58</v>
      </c>
      <c r="C90" t="s">
        <v>79</v>
      </c>
      <c r="D90" s="5" t="s">
        <v>51</v>
      </c>
      <c r="E90" s="1" t="s">
        <v>48</v>
      </c>
      <c r="F90" s="1" t="s">
        <v>48</v>
      </c>
      <c r="G90" s="1" t="s">
        <v>48</v>
      </c>
      <c r="H90" s="1" t="s">
        <v>48</v>
      </c>
      <c r="I90" s="1" t="s">
        <v>48</v>
      </c>
      <c r="J90" s="1" t="s">
        <v>48</v>
      </c>
      <c r="K90" s="1" t="s">
        <v>48</v>
      </c>
      <c r="L90" s="1" t="s">
        <v>48</v>
      </c>
      <c r="M90" s="1" t="s">
        <v>48</v>
      </c>
      <c r="N90" s="1" t="s">
        <v>48</v>
      </c>
      <c r="O90" s="1" t="s">
        <v>48</v>
      </c>
      <c r="P90" s="1" t="s">
        <v>48</v>
      </c>
    </row>
    <row r="91" spans="1:16">
      <c r="A91" s="2" t="s">
        <v>7</v>
      </c>
      <c r="B91" s="2" t="s">
        <v>58</v>
      </c>
      <c r="C91" t="s">
        <v>79</v>
      </c>
      <c r="D91" s="5" t="s">
        <v>52</v>
      </c>
      <c r="E91" s="1" t="s">
        <v>42</v>
      </c>
      <c r="F91" s="1" t="s">
        <v>42</v>
      </c>
      <c r="G91" s="1" t="s">
        <v>42</v>
      </c>
      <c r="H91" s="1" t="s">
        <v>42</v>
      </c>
      <c r="I91" s="1" t="s">
        <v>42</v>
      </c>
      <c r="J91" s="1" t="s">
        <v>42</v>
      </c>
      <c r="K91" s="1" t="s">
        <v>42</v>
      </c>
      <c r="L91" s="1" t="s">
        <v>42</v>
      </c>
      <c r="M91" s="1" t="s">
        <v>42</v>
      </c>
      <c r="N91" s="1" t="s">
        <v>42</v>
      </c>
      <c r="O91" s="1" t="s">
        <v>42</v>
      </c>
      <c r="P91" s="1" t="s">
        <v>42</v>
      </c>
    </row>
    <row r="92" spans="1:16">
      <c r="A92" s="2" t="s">
        <v>7</v>
      </c>
      <c r="B92" s="2" t="s">
        <v>58</v>
      </c>
      <c r="C92" t="s">
        <v>58</v>
      </c>
      <c r="D92" s="5" t="s">
        <v>29</v>
      </c>
      <c r="E92" s="1" t="s">
        <v>48</v>
      </c>
      <c r="F92" s="1" t="s">
        <v>48</v>
      </c>
      <c r="G92" s="1" t="s">
        <v>48</v>
      </c>
      <c r="H92" s="1" t="s">
        <v>48</v>
      </c>
      <c r="I92" s="1" t="s">
        <v>48</v>
      </c>
      <c r="J92" s="1" t="s">
        <v>48</v>
      </c>
      <c r="K92" s="1" t="s">
        <v>48</v>
      </c>
      <c r="L92" s="1" t="s">
        <v>48</v>
      </c>
      <c r="M92" s="1" t="s">
        <v>48</v>
      </c>
      <c r="N92" s="1" t="s">
        <v>48</v>
      </c>
      <c r="O92" s="1" t="s">
        <v>48</v>
      </c>
      <c r="P92" s="1" t="s">
        <v>48</v>
      </c>
    </row>
    <row r="93" spans="1:16">
      <c r="A93" s="2" t="s">
        <v>7</v>
      </c>
      <c r="B93" s="2" t="s">
        <v>58</v>
      </c>
      <c r="C93" t="s">
        <v>78</v>
      </c>
      <c r="D93" t="s">
        <v>38</v>
      </c>
      <c r="E93" s="1"/>
      <c r="F93" s="1"/>
      <c r="G93" s="1" t="s">
        <v>43</v>
      </c>
      <c r="H93" s="1"/>
      <c r="I93" s="1"/>
      <c r="J93" s="1"/>
      <c r="K93" s="1"/>
      <c r="L93" s="1"/>
      <c r="M93" s="1" t="s">
        <v>43</v>
      </c>
      <c r="N93" s="1"/>
      <c r="O93" s="1"/>
      <c r="P93" s="1"/>
    </row>
    <row r="94" spans="1:16">
      <c r="A94" s="2" t="s">
        <v>7</v>
      </c>
      <c r="B94" s="2" t="s">
        <v>58</v>
      </c>
      <c r="C94" t="s">
        <v>78</v>
      </c>
      <c r="D94" t="s">
        <v>27</v>
      </c>
      <c r="E94" s="1"/>
      <c r="F94" s="1"/>
      <c r="G94" s="1" t="s">
        <v>43</v>
      </c>
      <c r="H94" s="1"/>
      <c r="I94" s="1"/>
      <c r="J94" s="1"/>
      <c r="K94" s="1"/>
      <c r="L94" s="1"/>
      <c r="M94" s="1" t="s">
        <v>43</v>
      </c>
      <c r="N94" s="1"/>
      <c r="O94" s="1"/>
      <c r="P94" s="1"/>
    </row>
    <row r="95" spans="1:16">
      <c r="A95" s="2" t="s">
        <v>7</v>
      </c>
      <c r="B95" s="2" t="s">
        <v>58</v>
      </c>
      <c r="C95" t="s">
        <v>79</v>
      </c>
      <c r="D95" s="5" t="s">
        <v>59</v>
      </c>
      <c r="E95" s="1" t="s">
        <v>49</v>
      </c>
      <c r="F95" s="1" t="s">
        <v>49</v>
      </c>
      <c r="G95" s="1" t="s">
        <v>49</v>
      </c>
      <c r="H95" s="1" t="s">
        <v>49</v>
      </c>
      <c r="I95" s="1" t="s">
        <v>49</v>
      </c>
      <c r="J95" s="1" t="s">
        <v>49</v>
      </c>
      <c r="K95" s="1" t="s">
        <v>49</v>
      </c>
      <c r="L95" s="1" t="s">
        <v>49</v>
      </c>
      <c r="M95" s="1" t="s">
        <v>49</v>
      </c>
      <c r="N95" s="1" t="s">
        <v>49</v>
      </c>
      <c r="O95" s="1" t="s">
        <v>49</v>
      </c>
      <c r="P95" s="1" t="s">
        <v>49</v>
      </c>
    </row>
    <row r="96" spans="1:16">
      <c r="A96" s="2" t="s">
        <v>7</v>
      </c>
      <c r="B96" s="2" t="s">
        <v>58</v>
      </c>
      <c r="C96" t="s">
        <v>22</v>
      </c>
      <c r="D96" t="s">
        <v>25</v>
      </c>
      <c r="E96" s="1"/>
      <c r="F96" s="1"/>
      <c r="G96" s="1" t="s">
        <v>43</v>
      </c>
      <c r="H96" s="1"/>
      <c r="I96" s="1"/>
      <c r="J96" s="1"/>
      <c r="K96" s="1"/>
      <c r="L96" s="1"/>
      <c r="M96" s="1" t="s">
        <v>43</v>
      </c>
      <c r="N96" s="1"/>
      <c r="O96" s="1"/>
      <c r="P96" s="1"/>
    </row>
    <row r="97" spans="1:16"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>
      <c r="A98" s="2" t="s">
        <v>7</v>
      </c>
      <c r="B98" s="2" t="s">
        <v>54</v>
      </c>
      <c r="C98" t="s">
        <v>55</v>
      </c>
      <c r="D98" t="s">
        <v>62</v>
      </c>
      <c r="E98" s="1"/>
      <c r="F98" s="1" t="s">
        <v>44</v>
      </c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>
      <c r="A100" s="2" t="s">
        <v>7</v>
      </c>
      <c r="B100" s="2" t="s">
        <v>40</v>
      </c>
      <c r="C100" t="s">
        <v>55</v>
      </c>
      <c r="D100" t="s">
        <v>58</v>
      </c>
      <c r="E100" s="1" t="s">
        <v>48</v>
      </c>
      <c r="F100" s="1" t="s">
        <v>48</v>
      </c>
      <c r="G100" s="1" t="s">
        <v>48</v>
      </c>
      <c r="H100" s="1" t="s">
        <v>48</v>
      </c>
      <c r="I100" s="1" t="s">
        <v>48</v>
      </c>
      <c r="J100" s="1" t="s">
        <v>48</v>
      </c>
      <c r="K100" s="1" t="s">
        <v>48</v>
      </c>
      <c r="L100" s="1" t="s">
        <v>48</v>
      </c>
      <c r="M100" s="1" t="s">
        <v>48</v>
      </c>
      <c r="N100" s="1" t="s">
        <v>48</v>
      </c>
      <c r="O100" s="1" t="s">
        <v>48</v>
      </c>
      <c r="P100" s="1" t="s">
        <v>48</v>
      </c>
    </row>
    <row r="101" spans="1:16">
      <c r="A101" s="2" t="s">
        <v>7</v>
      </c>
      <c r="B101" s="2" t="s">
        <v>40</v>
      </c>
      <c r="C101" t="s">
        <v>55</v>
      </c>
      <c r="D101" t="s">
        <v>115</v>
      </c>
      <c r="E101" s="1" t="s">
        <v>48</v>
      </c>
      <c r="F101" s="1" t="s">
        <v>48</v>
      </c>
      <c r="G101" s="1" t="s">
        <v>48</v>
      </c>
      <c r="H101" s="1" t="s">
        <v>48</v>
      </c>
      <c r="I101" s="1" t="s">
        <v>48</v>
      </c>
      <c r="J101" s="1" t="s">
        <v>48</v>
      </c>
      <c r="K101" s="1" t="s">
        <v>48</v>
      </c>
      <c r="L101" s="1" t="s">
        <v>48</v>
      </c>
      <c r="M101" s="1" t="s">
        <v>48</v>
      </c>
      <c r="N101" s="1" t="s">
        <v>48</v>
      </c>
      <c r="O101" s="1" t="s">
        <v>48</v>
      </c>
      <c r="P101" s="1" t="s">
        <v>48</v>
      </c>
    </row>
    <row r="102" spans="1:16">
      <c r="A102" s="2" t="s">
        <v>7</v>
      </c>
      <c r="B102" s="2" t="s">
        <v>40</v>
      </c>
      <c r="C102" t="s">
        <v>55</v>
      </c>
      <c r="D102" t="s">
        <v>56</v>
      </c>
      <c r="E102" s="1" t="s">
        <v>43</v>
      </c>
      <c r="F102" s="1"/>
      <c r="G102" s="1"/>
      <c r="H102" s="1" t="s">
        <v>25</v>
      </c>
      <c r="I102" s="1"/>
      <c r="J102" s="1"/>
      <c r="K102" s="1" t="s">
        <v>43</v>
      </c>
      <c r="L102" s="1"/>
      <c r="M102" s="1"/>
      <c r="N102" s="1" t="s">
        <v>25</v>
      </c>
      <c r="O102" s="1"/>
      <c r="P102" s="1"/>
    </row>
    <row r="103" spans="1:16">
      <c r="A103" s="2" t="s">
        <v>7</v>
      </c>
      <c r="B103" s="2" t="s">
        <v>40</v>
      </c>
      <c r="C103" t="s">
        <v>55</v>
      </c>
      <c r="D103" t="s">
        <v>694</v>
      </c>
      <c r="E103" s="1"/>
      <c r="F103" s="1"/>
      <c r="G103" s="1" t="s">
        <v>43</v>
      </c>
      <c r="H103" s="1"/>
      <c r="I103" s="1"/>
      <c r="J103" s="1"/>
      <c r="K103" s="1"/>
      <c r="L103" s="1"/>
      <c r="M103" s="1" t="s">
        <v>43</v>
      </c>
      <c r="N103" s="1"/>
      <c r="O103" s="1"/>
      <c r="P103" s="1"/>
    </row>
    <row r="104" spans="1:16">
      <c r="A104" s="2" t="s">
        <v>7</v>
      </c>
      <c r="B104" s="2" t="s">
        <v>40</v>
      </c>
      <c r="C104" t="s">
        <v>57</v>
      </c>
      <c r="D104" t="s">
        <v>58</v>
      </c>
      <c r="E104" s="1" t="s">
        <v>49</v>
      </c>
      <c r="F104" s="1" t="s">
        <v>49</v>
      </c>
      <c r="G104" s="1" t="s">
        <v>49</v>
      </c>
      <c r="H104" s="1" t="s">
        <v>49</v>
      </c>
      <c r="I104" s="1" t="s">
        <v>49</v>
      </c>
      <c r="J104" s="1" t="s">
        <v>49</v>
      </c>
      <c r="K104" s="1" t="s">
        <v>49</v>
      </c>
      <c r="L104" s="1" t="s">
        <v>49</v>
      </c>
      <c r="M104" s="1" t="s">
        <v>49</v>
      </c>
      <c r="N104" s="1" t="s">
        <v>49</v>
      </c>
      <c r="O104" s="1" t="s">
        <v>49</v>
      </c>
      <c r="P104" s="1" t="s">
        <v>49</v>
      </c>
    </row>
    <row r="105" spans="1:16">
      <c r="A105" s="2" t="s">
        <v>7</v>
      </c>
      <c r="B105" s="2" t="s">
        <v>40</v>
      </c>
      <c r="C105" t="s">
        <v>89</v>
      </c>
      <c r="D105" t="s">
        <v>90</v>
      </c>
      <c r="E105" s="1" t="s">
        <v>48</v>
      </c>
      <c r="F105" s="1" t="s">
        <v>48</v>
      </c>
      <c r="G105" s="1" t="s">
        <v>48</v>
      </c>
      <c r="H105" s="1" t="s">
        <v>48</v>
      </c>
      <c r="I105" s="1" t="s">
        <v>48</v>
      </c>
      <c r="J105" s="1" t="s">
        <v>48</v>
      </c>
      <c r="K105" s="1" t="s">
        <v>48</v>
      </c>
      <c r="L105" s="1" t="s">
        <v>48</v>
      </c>
      <c r="M105" s="1" t="s">
        <v>48</v>
      </c>
      <c r="N105" s="1" t="s">
        <v>48</v>
      </c>
      <c r="O105" s="1" t="s">
        <v>48</v>
      </c>
      <c r="P105" s="1" t="s">
        <v>48</v>
      </c>
    </row>
    <row r="106" spans="1:16">
      <c r="A106" s="2" t="s">
        <v>7</v>
      </c>
      <c r="B106" s="2" t="s">
        <v>40</v>
      </c>
      <c r="C106" t="s">
        <v>89</v>
      </c>
      <c r="D106" t="s">
        <v>91</v>
      </c>
      <c r="E106" s="1" t="s">
        <v>42</v>
      </c>
      <c r="F106" s="1" t="s">
        <v>42</v>
      </c>
      <c r="G106" s="1" t="s">
        <v>42</v>
      </c>
      <c r="H106" s="1" t="s">
        <v>42</v>
      </c>
      <c r="I106" s="1" t="s">
        <v>42</v>
      </c>
      <c r="J106" s="1" t="s">
        <v>42</v>
      </c>
      <c r="K106" s="1" t="s">
        <v>42</v>
      </c>
      <c r="L106" s="1" t="s">
        <v>42</v>
      </c>
      <c r="M106" s="1" t="s">
        <v>42</v>
      </c>
      <c r="N106" s="1" t="s">
        <v>42</v>
      </c>
      <c r="O106" s="1" t="s">
        <v>42</v>
      </c>
      <c r="P106" s="1" t="s">
        <v>42</v>
      </c>
    </row>
    <row r="107" spans="1:16">
      <c r="A107" s="2" t="s">
        <v>7</v>
      </c>
      <c r="B107" s="2" t="s">
        <v>40</v>
      </c>
      <c r="C107" t="s">
        <v>63</v>
      </c>
      <c r="D107" t="s">
        <v>37</v>
      </c>
      <c r="E107" s="1" t="s">
        <v>41</v>
      </c>
      <c r="F107" s="1" t="s">
        <v>41</v>
      </c>
      <c r="G107" s="1" t="s">
        <v>41</v>
      </c>
      <c r="H107" s="1" t="s">
        <v>41</v>
      </c>
      <c r="I107" s="1" t="s">
        <v>41</v>
      </c>
      <c r="J107" s="1" t="s">
        <v>41</v>
      </c>
      <c r="K107" s="1" t="s">
        <v>41</v>
      </c>
      <c r="L107" s="1" t="s">
        <v>41</v>
      </c>
      <c r="M107" s="1" t="s">
        <v>41</v>
      </c>
      <c r="N107" s="1" t="s">
        <v>41</v>
      </c>
      <c r="O107" s="1" t="s">
        <v>41</v>
      </c>
      <c r="P107" s="1" t="s">
        <v>41</v>
      </c>
    </row>
    <row r="108" spans="1:16">
      <c r="A108" s="2" t="s">
        <v>7</v>
      </c>
      <c r="B108" s="2" t="s">
        <v>40</v>
      </c>
      <c r="C108" t="s">
        <v>63</v>
      </c>
      <c r="D108" t="s">
        <v>36</v>
      </c>
      <c r="E108" s="1"/>
      <c r="F108" s="1"/>
      <c r="G108" s="1"/>
      <c r="H108" s="1" t="s">
        <v>44</v>
      </c>
      <c r="I108" s="1"/>
      <c r="J108" s="1"/>
      <c r="K108" s="1"/>
      <c r="L108" s="1"/>
      <c r="M108" s="1"/>
      <c r="N108" s="1"/>
      <c r="O108" s="1"/>
      <c r="P108" s="1"/>
    </row>
    <row r="109" spans="1:16">
      <c r="A109" s="2" t="s">
        <v>7</v>
      </c>
      <c r="B109" s="2" t="s">
        <v>40</v>
      </c>
      <c r="C109" t="s">
        <v>64</v>
      </c>
      <c r="D109" t="s">
        <v>58</v>
      </c>
      <c r="E109" s="1" t="s">
        <v>48</v>
      </c>
      <c r="F109" s="1" t="s">
        <v>48</v>
      </c>
      <c r="G109" s="1" t="s">
        <v>48</v>
      </c>
      <c r="H109" s="1" t="s">
        <v>48</v>
      </c>
      <c r="I109" s="1" t="s">
        <v>48</v>
      </c>
      <c r="J109" s="1" t="s">
        <v>48</v>
      </c>
      <c r="K109" s="1" t="s">
        <v>48</v>
      </c>
      <c r="L109" s="1" t="s">
        <v>48</v>
      </c>
      <c r="M109" s="1" t="s">
        <v>48</v>
      </c>
      <c r="N109" s="1" t="s">
        <v>48</v>
      </c>
      <c r="O109" s="1" t="s">
        <v>48</v>
      </c>
      <c r="P109" s="1" t="s">
        <v>48</v>
      </c>
    </row>
    <row r="110" spans="1:16">
      <c r="A110" s="2" t="s">
        <v>7</v>
      </c>
      <c r="B110" s="2" t="s">
        <v>40</v>
      </c>
      <c r="C110" t="s">
        <v>64</v>
      </c>
      <c r="D110" t="s">
        <v>61</v>
      </c>
      <c r="E110" s="1" t="s">
        <v>53</v>
      </c>
      <c r="F110" s="1"/>
      <c r="G110" s="1"/>
      <c r="H110" s="1" t="s">
        <v>53</v>
      </c>
      <c r="I110" s="1"/>
      <c r="J110" s="1"/>
      <c r="K110" s="1" t="s">
        <v>53</v>
      </c>
      <c r="L110" s="1"/>
      <c r="M110" s="1"/>
      <c r="N110" s="1" t="s">
        <v>53</v>
      </c>
      <c r="O110" s="1"/>
      <c r="P110" s="1"/>
    </row>
    <row r="111" spans="1:16">
      <c r="A111" s="2" t="s">
        <v>7</v>
      </c>
      <c r="B111" s="2" t="s">
        <v>40</v>
      </c>
      <c r="C111" t="s">
        <v>64</v>
      </c>
      <c r="D111" t="s">
        <v>65</v>
      </c>
      <c r="E111" s="1" t="s">
        <v>48</v>
      </c>
      <c r="F111" s="1" t="s">
        <v>48</v>
      </c>
      <c r="G111" s="1" t="s">
        <v>48</v>
      </c>
      <c r="H111" s="1" t="s">
        <v>48</v>
      </c>
      <c r="I111" s="1" t="s">
        <v>48</v>
      </c>
      <c r="J111" s="1" t="s">
        <v>48</v>
      </c>
      <c r="K111" s="1" t="s">
        <v>48</v>
      </c>
      <c r="L111" s="1" t="s">
        <v>48</v>
      </c>
      <c r="M111" s="1" t="s">
        <v>48</v>
      </c>
      <c r="N111" s="1" t="s">
        <v>48</v>
      </c>
      <c r="O111" s="1" t="s">
        <v>48</v>
      </c>
      <c r="P111" s="1" t="s">
        <v>48</v>
      </c>
    </row>
    <row r="112" spans="1:16">
      <c r="A112" s="2" t="s">
        <v>7</v>
      </c>
      <c r="B112" s="2" t="s">
        <v>40</v>
      </c>
      <c r="C112" t="s">
        <v>64</v>
      </c>
      <c r="D112" t="s">
        <v>66</v>
      </c>
      <c r="E112" s="1" t="s">
        <v>53</v>
      </c>
      <c r="F112" s="1"/>
      <c r="G112" s="1"/>
      <c r="H112" s="1" t="s">
        <v>53</v>
      </c>
      <c r="I112" s="1"/>
      <c r="J112" s="1"/>
      <c r="K112" s="1" t="s">
        <v>53</v>
      </c>
      <c r="L112" s="1"/>
      <c r="M112" s="1"/>
      <c r="N112" s="1" t="s">
        <v>53</v>
      </c>
      <c r="O112" s="1"/>
      <c r="P112" s="1"/>
    </row>
    <row r="113" spans="1:16">
      <c r="A113" s="2" t="s">
        <v>7</v>
      </c>
      <c r="B113" s="2" t="s">
        <v>40</v>
      </c>
      <c r="C113" t="s">
        <v>64</v>
      </c>
      <c r="D113" t="s">
        <v>67</v>
      </c>
      <c r="E113" s="1" t="s">
        <v>43</v>
      </c>
      <c r="F113" s="1"/>
      <c r="G113" s="1"/>
      <c r="H113" s="1" t="s">
        <v>25</v>
      </c>
      <c r="I113" s="1"/>
      <c r="J113" s="1"/>
      <c r="K113" s="1" t="s">
        <v>43</v>
      </c>
      <c r="L113" s="1"/>
      <c r="M113" s="1"/>
      <c r="N113" s="1"/>
      <c r="O113" s="1"/>
      <c r="P113" s="1"/>
    </row>
    <row r="114" spans="1:16">
      <c r="A114" s="2" t="s">
        <v>7</v>
      </c>
      <c r="B114" s="2" t="s">
        <v>40</v>
      </c>
      <c r="C114" t="s">
        <v>64</v>
      </c>
      <c r="D114" t="s">
        <v>68</v>
      </c>
      <c r="E114" s="1" t="s">
        <v>53</v>
      </c>
      <c r="F114" s="1"/>
      <c r="G114" s="1"/>
      <c r="H114" s="1" t="s">
        <v>53</v>
      </c>
      <c r="I114" s="1"/>
      <c r="J114" s="1"/>
      <c r="K114" s="1" t="s">
        <v>53</v>
      </c>
      <c r="L114" s="1"/>
      <c r="M114" s="1"/>
      <c r="N114" s="1" t="s">
        <v>53</v>
      </c>
      <c r="O114" s="1"/>
      <c r="P114" s="1"/>
    </row>
    <row r="115" spans="1:16">
      <c r="A115" s="2" t="s">
        <v>7</v>
      </c>
      <c r="B115" s="2" t="s">
        <v>40</v>
      </c>
      <c r="C115" t="s">
        <v>116</v>
      </c>
      <c r="D115" t="s">
        <v>117</v>
      </c>
      <c r="E115" s="1" t="s">
        <v>48</v>
      </c>
      <c r="F115" s="1" t="s">
        <v>48</v>
      </c>
      <c r="G115" s="1" t="s">
        <v>48</v>
      </c>
      <c r="H115" s="1" t="s">
        <v>48</v>
      </c>
      <c r="I115" s="1" t="s">
        <v>48</v>
      </c>
      <c r="J115" s="1" t="s">
        <v>48</v>
      </c>
      <c r="K115" s="1" t="s">
        <v>48</v>
      </c>
      <c r="L115" s="1" t="s">
        <v>48</v>
      </c>
      <c r="M115" s="1" t="s">
        <v>48</v>
      </c>
      <c r="N115" s="1" t="s">
        <v>48</v>
      </c>
      <c r="O115" s="1" t="s">
        <v>48</v>
      </c>
      <c r="P115" s="1" t="s">
        <v>48</v>
      </c>
    </row>
    <row r="116" spans="1:16">
      <c r="A116" s="2" t="s">
        <v>7</v>
      </c>
      <c r="B116" s="2" t="s">
        <v>40</v>
      </c>
      <c r="C116" t="s">
        <v>69</v>
      </c>
      <c r="D116" t="s">
        <v>70</v>
      </c>
      <c r="E116" s="1" t="s">
        <v>53</v>
      </c>
      <c r="F116" s="1"/>
      <c r="G116" s="1"/>
      <c r="H116" s="1" t="s">
        <v>53</v>
      </c>
      <c r="I116" s="1"/>
      <c r="J116" s="1"/>
      <c r="K116" s="1" t="s">
        <v>53</v>
      </c>
      <c r="L116" s="1"/>
      <c r="M116" s="1"/>
      <c r="N116" s="1" t="s">
        <v>53</v>
      </c>
      <c r="O116" s="1"/>
      <c r="P116" s="1"/>
    </row>
    <row r="117" spans="1:16">
      <c r="A117" s="2" t="s">
        <v>7</v>
      </c>
      <c r="B117" s="2" t="s">
        <v>40</v>
      </c>
      <c r="C117" t="s">
        <v>69</v>
      </c>
      <c r="D117" t="s">
        <v>71</v>
      </c>
      <c r="E117" s="1" t="s">
        <v>48</v>
      </c>
      <c r="F117" s="1" t="s">
        <v>48</v>
      </c>
      <c r="G117" s="1" t="s">
        <v>48</v>
      </c>
      <c r="H117" s="1" t="s">
        <v>48</v>
      </c>
      <c r="I117" s="1" t="s">
        <v>48</v>
      </c>
      <c r="J117" s="1" t="s">
        <v>48</v>
      </c>
      <c r="K117" s="1" t="s">
        <v>48</v>
      </c>
      <c r="L117" s="1" t="s">
        <v>48</v>
      </c>
      <c r="M117" s="1" t="s">
        <v>48</v>
      </c>
      <c r="N117" s="1" t="s">
        <v>48</v>
      </c>
      <c r="O117" s="1" t="s">
        <v>48</v>
      </c>
      <c r="P117" s="1" t="s">
        <v>48</v>
      </c>
    </row>
    <row r="118" spans="1:16">
      <c r="A118" s="2" t="s">
        <v>7</v>
      </c>
      <c r="B118" s="2" t="s">
        <v>40</v>
      </c>
      <c r="C118" t="s">
        <v>4</v>
      </c>
      <c r="D118" t="s">
        <v>55</v>
      </c>
      <c r="E118" s="1" t="s">
        <v>48</v>
      </c>
      <c r="F118" s="1" t="s">
        <v>48</v>
      </c>
      <c r="G118" s="1" t="s">
        <v>48</v>
      </c>
      <c r="H118" s="1" t="s">
        <v>48</v>
      </c>
      <c r="I118" s="1" t="s">
        <v>48</v>
      </c>
      <c r="J118" s="1" t="s">
        <v>48</v>
      </c>
      <c r="K118" s="1" t="s">
        <v>48</v>
      </c>
      <c r="L118" s="1" t="s">
        <v>48</v>
      </c>
      <c r="M118" s="1" t="s">
        <v>48</v>
      </c>
      <c r="N118" s="1" t="s">
        <v>48</v>
      </c>
      <c r="O118" s="1" t="s">
        <v>48</v>
      </c>
      <c r="P118" s="1" t="s">
        <v>48</v>
      </c>
    </row>
    <row r="119" spans="1:16">
      <c r="A119" s="2" t="s">
        <v>7</v>
      </c>
      <c r="B119" s="2" t="s">
        <v>40</v>
      </c>
      <c r="C119" t="s">
        <v>4</v>
      </c>
      <c r="D119" t="s">
        <v>72</v>
      </c>
      <c r="E119" s="1" t="s">
        <v>53</v>
      </c>
      <c r="F119" s="1" t="s">
        <v>25</v>
      </c>
      <c r="G119" s="1" t="s">
        <v>25</v>
      </c>
      <c r="H119" s="1" t="s">
        <v>53</v>
      </c>
      <c r="I119" s="1" t="s">
        <v>25</v>
      </c>
      <c r="J119" s="1" t="s">
        <v>25</v>
      </c>
      <c r="K119" s="1" t="s">
        <v>53</v>
      </c>
      <c r="L119" s="1" t="s">
        <v>25</v>
      </c>
      <c r="M119" s="1" t="s">
        <v>25</v>
      </c>
      <c r="N119" s="1" t="s">
        <v>53</v>
      </c>
      <c r="O119" s="1" t="s">
        <v>25</v>
      </c>
      <c r="P119" s="1" t="s">
        <v>25</v>
      </c>
    </row>
    <row r="120" spans="1:16">
      <c r="A120" s="2" t="s">
        <v>7</v>
      </c>
      <c r="B120" s="2" t="s">
        <v>40</v>
      </c>
      <c r="C120" t="s">
        <v>4</v>
      </c>
      <c r="D120" t="s">
        <v>57</v>
      </c>
      <c r="E120" s="1" t="s">
        <v>49</v>
      </c>
      <c r="F120" s="1" t="s">
        <v>49</v>
      </c>
      <c r="G120" s="1" t="s">
        <v>49</v>
      </c>
      <c r="H120" s="1" t="s">
        <v>49</v>
      </c>
      <c r="I120" s="1" t="s">
        <v>49</v>
      </c>
      <c r="J120" s="1" t="s">
        <v>49</v>
      </c>
      <c r="K120" s="1" t="s">
        <v>49</v>
      </c>
      <c r="L120" s="1" t="s">
        <v>49</v>
      </c>
      <c r="M120" s="1" t="s">
        <v>49</v>
      </c>
      <c r="N120" s="1" t="s">
        <v>49</v>
      </c>
      <c r="O120" s="1" t="s">
        <v>49</v>
      </c>
      <c r="P120" s="1" t="s">
        <v>49</v>
      </c>
    </row>
    <row r="121" spans="1:16">
      <c r="A121" s="2" t="s">
        <v>7</v>
      </c>
      <c r="B121" s="2" t="s">
        <v>40</v>
      </c>
      <c r="C121" t="s">
        <v>4</v>
      </c>
      <c r="D121" t="s">
        <v>73</v>
      </c>
      <c r="E121" s="1" t="s">
        <v>48</v>
      </c>
      <c r="F121" s="1" t="s">
        <v>48</v>
      </c>
      <c r="G121" s="1" t="s">
        <v>48</v>
      </c>
      <c r="H121" s="1" t="s">
        <v>48</v>
      </c>
      <c r="I121" s="1" t="s">
        <v>48</v>
      </c>
      <c r="J121" s="1" t="s">
        <v>48</v>
      </c>
      <c r="K121" s="1" t="s">
        <v>48</v>
      </c>
      <c r="L121" s="1" t="s">
        <v>48</v>
      </c>
      <c r="M121" s="1" t="s">
        <v>48</v>
      </c>
      <c r="N121" s="1" t="s">
        <v>48</v>
      </c>
      <c r="O121" s="1" t="s">
        <v>48</v>
      </c>
      <c r="P121" s="1" t="s">
        <v>48</v>
      </c>
    </row>
    <row r="122" spans="1:16">
      <c r="A122" s="2" t="s">
        <v>7</v>
      </c>
      <c r="B122" s="2" t="s">
        <v>40</v>
      </c>
      <c r="C122" t="s">
        <v>4</v>
      </c>
      <c r="D122" t="s">
        <v>74</v>
      </c>
      <c r="E122" s="1" t="s">
        <v>48</v>
      </c>
      <c r="F122" s="1" t="s">
        <v>48</v>
      </c>
      <c r="G122" s="1" t="s">
        <v>48</v>
      </c>
      <c r="H122" s="1" t="s">
        <v>48</v>
      </c>
      <c r="I122" s="1" t="s">
        <v>48</v>
      </c>
      <c r="J122" s="1" t="s">
        <v>48</v>
      </c>
      <c r="K122" s="1" t="s">
        <v>48</v>
      </c>
      <c r="L122" s="1" t="s">
        <v>48</v>
      </c>
      <c r="M122" s="1" t="s">
        <v>48</v>
      </c>
      <c r="N122" s="1" t="s">
        <v>48</v>
      </c>
      <c r="O122" s="1" t="s">
        <v>48</v>
      </c>
      <c r="P122" s="1" t="s">
        <v>48</v>
      </c>
    </row>
    <row r="123" spans="1:16">
      <c r="A123" s="2" t="s">
        <v>7</v>
      </c>
      <c r="B123" s="2" t="s">
        <v>40</v>
      </c>
      <c r="C123" t="s">
        <v>4</v>
      </c>
      <c r="D123" t="s">
        <v>75</v>
      </c>
      <c r="E123" s="1" t="s">
        <v>48</v>
      </c>
      <c r="F123" s="1" t="s">
        <v>48</v>
      </c>
      <c r="G123" s="1" t="s">
        <v>48</v>
      </c>
      <c r="H123" s="1" t="s">
        <v>48</v>
      </c>
      <c r="I123" s="1" t="s">
        <v>48</v>
      </c>
      <c r="J123" s="1" t="s">
        <v>48</v>
      </c>
      <c r="K123" s="1" t="s">
        <v>48</v>
      </c>
      <c r="L123" s="1" t="s">
        <v>48</v>
      </c>
      <c r="M123" s="1" t="s">
        <v>48</v>
      </c>
      <c r="N123" s="1" t="s">
        <v>48</v>
      </c>
      <c r="O123" s="1" t="s">
        <v>48</v>
      </c>
      <c r="P123" s="1" t="s">
        <v>48</v>
      </c>
    </row>
    <row r="124" spans="1:16">
      <c r="A124" s="2" t="s">
        <v>7</v>
      </c>
      <c r="B124" s="2" t="s">
        <v>40</v>
      </c>
      <c r="C124" t="s">
        <v>4</v>
      </c>
      <c r="D124" t="s">
        <v>76</v>
      </c>
      <c r="E124" s="1" t="s">
        <v>49</v>
      </c>
      <c r="F124" s="1" t="s">
        <v>49</v>
      </c>
      <c r="G124" s="1" t="s">
        <v>49</v>
      </c>
      <c r="H124" s="1" t="s">
        <v>49</v>
      </c>
      <c r="I124" s="1" t="s">
        <v>49</v>
      </c>
      <c r="J124" s="1" t="s">
        <v>49</v>
      </c>
      <c r="K124" s="1" t="s">
        <v>49</v>
      </c>
      <c r="L124" s="1" t="s">
        <v>49</v>
      </c>
      <c r="M124" s="1" t="s">
        <v>49</v>
      </c>
      <c r="N124" s="1" t="s">
        <v>49</v>
      </c>
      <c r="O124" s="1" t="s">
        <v>49</v>
      </c>
      <c r="P124" s="1" t="s">
        <v>49</v>
      </c>
    </row>
    <row r="125" spans="1:16">
      <c r="A125" s="2" t="s">
        <v>7</v>
      </c>
      <c r="B125" s="2" t="s">
        <v>40</v>
      </c>
      <c r="C125" t="s">
        <v>4</v>
      </c>
      <c r="D125" t="s">
        <v>77</v>
      </c>
      <c r="E125" s="1" t="s">
        <v>48</v>
      </c>
      <c r="F125" s="1" t="s">
        <v>48</v>
      </c>
      <c r="G125" s="1" t="s">
        <v>48</v>
      </c>
      <c r="H125" s="1" t="s">
        <v>48</v>
      </c>
      <c r="I125" s="1" t="s">
        <v>48</v>
      </c>
      <c r="J125" s="1" t="s">
        <v>48</v>
      </c>
      <c r="K125" s="1" t="s">
        <v>48</v>
      </c>
      <c r="L125" s="1" t="s">
        <v>48</v>
      </c>
      <c r="M125" s="1" t="s">
        <v>48</v>
      </c>
      <c r="N125" s="1" t="s">
        <v>48</v>
      </c>
      <c r="O125" s="1" t="s">
        <v>48</v>
      </c>
      <c r="P125" s="1" t="s">
        <v>48</v>
      </c>
    </row>
    <row r="126" spans="1:16">
      <c r="A126" s="2" t="s">
        <v>7</v>
      </c>
      <c r="B126" s="2" t="s">
        <v>40</v>
      </c>
      <c r="C126" t="s">
        <v>114</v>
      </c>
      <c r="D126" t="s">
        <v>367</v>
      </c>
      <c r="E126" s="1" t="s">
        <v>43</v>
      </c>
      <c r="F126" s="1"/>
      <c r="G126" s="1"/>
      <c r="H126" s="1" t="s">
        <v>25</v>
      </c>
      <c r="I126" s="1"/>
      <c r="J126" s="1"/>
      <c r="K126" s="1" t="s">
        <v>43</v>
      </c>
      <c r="L126" s="1"/>
      <c r="M126" s="1"/>
      <c r="N126" s="1"/>
      <c r="O126" s="1"/>
      <c r="P126" s="1"/>
    </row>
    <row r="127" spans="1:16">
      <c r="A127" s="2" t="s">
        <v>7</v>
      </c>
      <c r="B127" s="2" t="s">
        <v>40</v>
      </c>
      <c r="C127" t="s">
        <v>203</v>
      </c>
      <c r="D127" t="s">
        <v>91</v>
      </c>
      <c r="E127" s="1" t="s">
        <v>42</v>
      </c>
      <c r="F127" s="1" t="s">
        <v>42</v>
      </c>
      <c r="G127" s="1" t="s">
        <v>42</v>
      </c>
      <c r="H127" s="1" t="s">
        <v>42</v>
      </c>
      <c r="I127" s="1" t="s">
        <v>42</v>
      </c>
      <c r="J127" s="1" t="s">
        <v>42</v>
      </c>
      <c r="K127" s="1" t="s">
        <v>42</v>
      </c>
      <c r="L127" s="1" t="s">
        <v>42</v>
      </c>
      <c r="M127" s="1" t="s">
        <v>42</v>
      </c>
      <c r="N127" s="1" t="s">
        <v>42</v>
      </c>
      <c r="O127" s="1" t="s">
        <v>42</v>
      </c>
      <c r="P127" s="1" t="s">
        <v>42</v>
      </c>
    </row>
    <row r="128" spans="1:16"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>
      <c r="A129" s="2" t="s">
        <v>7</v>
      </c>
      <c r="B129" s="2" t="s">
        <v>511</v>
      </c>
      <c r="C129" t="s">
        <v>131</v>
      </c>
      <c r="D129" t="s">
        <v>132</v>
      </c>
      <c r="E129" s="1" t="s">
        <v>107</v>
      </c>
      <c r="F129" s="1" t="s">
        <v>107</v>
      </c>
      <c r="G129" s="1" t="s">
        <v>107</v>
      </c>
      <c r="H129" s="1" t="s">
        <v>107</v>
      </c>
      <c r="I129" s="1" t="s">
        <v>107</v>
      </c>
      <c r="J129" s="1" t="s">
        <v>107</v>
      </c>
      <c r="K129" s="1" t="s">
        <v>107</v>
      </c>
      <c r="L129" s="1" t="s">
        <v>107</v>
      </c>
      <c r="M129" s="1" t="s">
        <v>107</v>
      </c>
      <c r="N129" s="1" t="s">
        <v>107</v>
      </c>
      <c r="O129" s="1" t="s">
        <v>107</v>
      </c>
      <c r="P129" s="1" t="s">
        <v>107</v>
      </c>
    </row>
    <row r="130" spans="1:16">
      <c r="A130" s="2" t="s">
        <v>7</v>
      </c>
      <c r="B130" s="2" t="s">
        <v>511</v>
      </c>
      <c r="C130" t="s">
        <v>131</v>
      </c>
      <c r="D130" t="s">
        <v>133</v>
      </c>
      <c r="E130" s="1" t="s">
        <v>48</v>
      </c>
      <c r="F130" s="1" t="s">
        <v>48</v>
      </c>
      <c r="G130" s="1" t="s">
        <v>48</v>
      </c>
      <c r="H130" s="1" t="s">
        <v>48</v>
      </c>
      <c r="I130" s="1" t="s">
        <v>48</v>
      </c>
      <c r="J130" s="1" t="s">
        <v>48</v>
      </c>
      <c r="K130" s="1" t="s">
        <v>48</v>
      </c>
      <c r="L130" s="1" t="s">
        <v>48</v>
      </c>
      <c r="M130" s="1" t="s">
        <v>48</v>
      </c>
      <c r="N130" s="1" t="s">
        <v>48</v>
      </c>
      <c r="O130" s="1" t="s">
        <v>48</v>
      </c>
      <c r="P130" s="1" t="s">
        <v>48</v>
      </c>
    </row>
    <row r="131" spans="1:16">
      <c r="A131" s="2" t="s">
        <v>7</v>
      </c>
      <c r="B131" s="2" t="s">
        <v>511</v>
      </c>
      <c r="C131" t="s">
        <v>131</v>
      </c>
      <c r="D131" t="s">
        <v>134</v>
      </c>
      <c r="E131" s="1" t="s">
        <v>48</v>
      </c>
      <c r="F131" s="1" t="s">
        <v>48</v>
      </c>
      <c r="G131" s="1" t="s">
        <v>48</v>
      </c>
      <c r="H131" s="1" t="s">
        <v>48</v>
      </c>
      <c r="I131" s="1" t="s">
        <v>48</v>
      </c>
      <c r="J131" s="1" t="s">
        <v>48</v>
      </c>
      <c r="K131" s="1" t="s">
        <v>48</v>
      </c>
      <c r="L131" s="1" t="s">
        <v>48</v>
      </c>
      <c r="M131" s="1" t="s">
        <v>48</v>
      </c>
      <c r="N131" s="1" t="s">
        <v>48</v>
      </c>
      <c r="O131" s="1" t="s">
        <v>48</v>
      </c>
      <c r="P131" s="1" t="s">
        <v>48</v>
      </c>
    </row>
    <row r="132" spans="1:16">
      <c r="A132" s="2" t="s">
        <v>7</v>
      </c>
      <c r="B132" s="2" t="s">
        <v>511</v>
      </c>
      <c r="C132" t="s">
        <v>131</v>
      </c>
      <c r="D132" t="s">
        <v>135</v>
      </c>
      <c r="E132" s="1" t="s">
        <v>49</v>
      </c>
      <c r="F132" s="1" t="s">
        <v>49</v>
      </c>
      <c r="G132" s="1" t="s">
        <v>49</v>
      </c>
      <c r="H132" s="1" t="s">
        <v>49</v>
      </c>
      <c r="I132" s="1" t="s">
        <v>49</v>
      </c>
      <c r="J132" s="1" t="s">
        <v>49</v>
      </c>
      <c r="K132" s="1" t="s">
        <v>49</v>
      </c>
      <c r="L132" s="1" t="s">
        <v>49</v>
      </c>
      <c r="M132" s="1" t="s">
        <v>49</v>
      </c>
      <c r="N132" s="1" t="s">
        <v>49</v>
      </c>
      <c r="O132" s="1" t="s">
        <v>49</v>
      </c>
      <c r="P132" s="1" t="s">
        <v>49</v>
      </c>
    </row>
    <row r="133" spans="1:16">
      <c r="A133" s="2" t="s">
        <v>7</v>
      </c>
      <c r="B133" s="2" t="s">
        <v>511</v>
      </c>
      <c r="C133" t="s">
        <v>131</v>
      </c>
      <c r="D133" t="s">
        <v>137</v>
      </c>
      <c r="E133" s="1" t="s">
        <v>53</v>
      </c>
      <c r="F133" s="1" t="s">
        <v>25</v>
      </c>
      <c r="G133" s="1" t="s">
        <v>25</v>
      </c>
      <c r="H133" s="1" t="s">
        <v>53</v>
      </c>
      <c r="I133" s="1" t="s">
        <v>25</v>
      </c>
      <c r="J133" s="1" t="s">
        <v>25</v>
      </c>
      <c r="K133" s="1" t="s">
        <v>53</v>
      </c>
      <c r="L133" s="1" t="s">
        <v>25</v>
      </c>
      <c r="M133" s="1" t="s">
        <v>25</v>
      </c>
      <c r="N133" s="1" t="s">
        <v>53</v>
      </c>
      <c r="O133" s="1" t="s">
        <v>25</v>
      </c>
      <c r="P133" s="1" t="s">
        <v>25</v>
      </c>
    </row>
    <row r="134" spans="1:16">
      <c r="A134" s="2" t="s">
        <v>7</v>
      </c>
      <c r="B134" s="2" t="s">
        <v>511</v>
      </c>
      <c r="C134" t="s">
        <v>131</v>
      </c>
      <c r="D134" t="s">
        <v>136</v>
      </c>
      <c r="E134" s="1" t="s">
        <v>48</v>
      </c>
      <c r="F134" s="1" t="s">
        <v>48</v>
      </c>
      <c r="G134" s="1" t="s">
        <v>48</v>
      </c>
      <c r="H134" s="1" t="s">
        <v>48</v>
      </c>
      <c r="I134" s="1" t="s">
        <v>48</v>
      </c>
      <c r="J134" s="1" t="s">
        <v>48</v>
      </c>
      <c r="K134" s="1" t="s">
        <v>48</v>
      </c>
      <c r="L134" s="1" t="s">
        <v>48</v>
      </c>
      <c r="M134" s="1" t="s">
        <v>48</v>
      </c>
      <c r="N134" s="1" t="s">
        <v>48</v>
      </c>
      <c r="O134" s="1" t="s">
        <v>48</v>
      </c>
      <c r="P134" s="1" t="s">
        <v>48</v>
      </c>
    </row>
    <row r="135" spans="1:16">
      <c r="A135" s="2" t="s">
        <v>7</v>
      </c>
      <c r="B135" s="2" t="s">
        <v>511</v>
      </c>
      <c r="C135" t="s">
        <v>131</v>
      </c>
      <c r="D135" t="s">
        <v>140</v>
      </c>
      <c r="E135" s="1" t="s">
        <v>43</v>
      </c>
      <c r="F135" s="1"/>
      <c r="G135" s="1"/>
      <c r="H135" s="1" t="s">
        <v>25</v>
      </c>
      <c r="I135" s="1"/>
      <c r="J135" s="1"/>
      <c r="K135" s="1" t="s">
        <v>43</v>
      </c>
      <c r="L135" s="1"/>
      <c r="M135" s="1"/>
      <c r="N135" s="1"/>
      <c r="O135" s="1"/>
      <c r="P135" s="1"/>
    </row>
    <row r="136" spans="1:16">
      <c r="A136" s="2" t="s">
        <v>7</v>
      </c>
      <c r="B136" s="2" t="s">
        <v>511</v>
      </c>
      <c r="C136" t="s">
        <v>138</v>
      </c>
      <c r="D136" t="s">
        <v>132</v>
      </c>
      <c r="E136" s="1" t="s">
        <v>107</v>
      </c>
      <c r="F136" s="1" t="s">
        <v>107</v>
      </c>
      <c r="G136" s="1" t="s">
        <v>107</v>
      </c>
      <c r="H136" s="1" t="s">
        <v>107</v>
      </c>
      <c r="I136" s="1" t="s">
        <v>107</v>
      </c>
      <c r="J136" s="1" t="s">
        <v>107</v>
      </c>
      <c r="K136" s="1" t="s">
        <v>107</v>
      </c>
      <c r="L136" s="1" t="s">
        <v>107</v>
      </c>
      <c r="M136" s="1" t="s">
        <v>107</v>
      </c>
      <c r="N136" s="1" t="s">
        <v>107</v>
      </c>
      <c r="O136" s="1" t="s">
        <v>107</v>
      </c>
      <c r="P136" s="1" t="s">
        <v>107</v>
      </c>
    </row>
    <row r="137" spans="1:16">
      <c r="A137" s="2" t="s">
        <v>7</v>
      </c>
      <c r="B137" s="2" t="s">
        <v>511</v>
      </c>
      <c r="C137" t="s">
        <v>138</v>
      </c>
      <c r="D137" t="s">
        <v>133</v>
      </c>
      <c r="E137" s="1" t="s">
        <v>48</v>
      </c>
      <c r="F137" s="1" t="s">
        <v>48</v>
      </c>
      <c r="G137" s="1" t="s">
        <v>48</v>
      </c>
      <c r="H137" s="1" t="s">
        <v>48</v>
      </c>
      <c r="I137" s="1" t="s">
        <v>48</v>
      </c>
      <c r="J137" s="1" t="s">
        <v>48</v>
      </c>
      <c r="K137" s="1" t="s">
        <v>48</v>
      </c>
      <c r="L137" s="1" t="s">
        <v>48</v>
      </c>
      <c r="M137" s="1" t="s">
        <v>48</v>
      </c>
      <c r="N137" s="1" t="s">
        <v>48</v>
      </c>
      <c r="O137" s="1" t="s">
        <v>48</v>
      </c>
      <c r="P137" s="1" t="s">
        <v>48</v>
      </c>
    </row>
    <row r="138" spans="1:16">
      <c r="A138" s="2" t="s">
        <v>7</v>
      </c>
      <c r="B138" s="2" t="s">
        <v>511</v>
      </c>
      <c r="C138" t="s">
        <v>138</v>
      </c>
      <c r="D138" t="s">
        <v>134</v>
      </c>
      <c r="E138" s="1" t="s">
        <v>48</v>
      </c>
      <c r="F138" s="1" t="s">
        <v>48</v>
      </c>
      <c r="G138" s="1" t="s">
        <v>48</v>
      </c>
      <c r="H138" s="1" t="s">
        <v>48</v>
      </c>
      <c r="I138" s="1" t="s">
        <v>48</v>
      </c>
      <c r="J138" s="1" t="s">
        <v>48</v>
      </c>
      <c r="K138" s="1" t="s">
        <v>48</v>
      </c>
      <c r="L138" s="1" t="s">
        <v>48</v>
      </c>
      <c r="M138" s="1" t="s">
        <v>48</v>
      </c>
      <c r="N138" s="1" t="s">
        <v>48</v>
      </c>
      <c r="O138" s="1" t="s">
        <v>48</v>
      </c>
      <c r="P138" s="1" t="s">
        <v>48</v>
      </c>
    </row>
    <row r="139" spans="1:16">
      <c r="A139" s="2" t="s">
        <v>7</v>
      </c>
      <c r="B139" s="2" t="s">
        <v>511</v>
      </c>
      <c r="C139" t="s">
        <v>138</v>
      </c>
      <c r="D139" t="s">
        <v>135</v>
      </c>
      <c r="E139" s="1" t="s">
        <v>48</v>
      </c>
      <c r="F139" s="1" t="s">
        <v>48</v>
      </c>
      <c r="G139" s="1" t="s">
        <v>48</v>
      </c>
      <c r="H139" s="1" t="s">
        <v>48</v>
      </c>
      <c r="I139" s="1" t="s">
        <v>48</v>
      </c>
      <c r="J139" s="1" t="s">
        <v>48</v>
      </c>
      <c r="K139" s="1" t="s">
        <v>48</v>
      </c>
      <c r="L139" s="1" t="s">
        <v>48</v>
      </c>
      <c r="M139" s="1" t="s">
        <v>48</v>
      </c>
      <c r="N139" s="1" t="s">
        <v>48</v>
      </c>
      <c r="O139" s="1" t="s">
        <v>48</v>
      </c>
      <c r="P139" s="1" t="s">
        <v>48</v>
      </c>
    </row>
    <row r="140" spans="1:16">
      <c r="A140" s="2" t="s">
        <v>7</v>
      </c>
      <c r="B140" s="2" t="s">
        <v>511</v>
      </c>
      <c r="C140" t="s">
        <v>138</v>
      </c>
      <c r="D140" t="s">
        <v>137</v>
      </c>
      <c r="E140" s="1" t="s">
        <v>43</v>
      </c>
      <c r="F140" s="1"/>
      <c r="G140" s="1"/>
      <c r="H140" s="1" t="s">
        <v>25</v>
      </c>
      <c r="I140" s="1"/>
      <c r="J140" s="1"/>
      <c r="K140" s="1" t="s">
        <v>43</v>
      </c>
      <c r="L140" s="1"/>
      <c r="M140" s="1"/>
      <c r="N140" s="1"/>
      <c r="O140" s="1"/>
      <c r="P140" s="1"/>
    </row>
    <row r="141" spans="1:16">
      <c r="A141" s="2" t="s">
        <v>7</v>
      </c>
      <c r="B141" s="2" t="s">
        <v>511</v>
      </c>
      <c r="C141" t="s">
        <v>138</v>
      </c>
      <c r="D141" t="s">
        <v>140</v>
      </c>
      <c r="E141" s="1" t="s">
        <v>43</v>
      </c>
      <c r="F141" s="1"/>
      <c r="G141" s="1"/>
      <c r="H141" s="1" t="s">
        <v>25</v>
      </c>
      <c r="I141" s="1"/>
      <c r="J141" s="1"/>
      <c r="K141" s="1" t="s">
        <v>43</v>
      </c>
      <c r="L141" s="1"/>
      <c r="M141" s="1"/>
      <c r="N141" s="1"/>
      <c r="O141" s="1"/>
      <c r="P141" s="1"/>
    </row>
    <row r="142" spans="1:16">
      <c r="A142" s="2" t="s">
        <v>7</v>
      </c>
      <c r="B142" s="2" t="s">
        <v>511</v>
      </c>
      <c r="C142" t="s">
        <v>139</v>
      </c>
      <c r="D142" t="s">
        <v>132</v>
      </c>
      <c r="E142" s="1" t="s">
        <v>107</v>
      </c>
      <c r="F142" s="1" t="s">
        <v>107</v>
      </c>
      <c r="G142" s="1" t="s">
        <v>107</v>
      </c>
      <c r="H142" s="1" t="s">
        <v>107</v>
      </c>
      <c r="I142" s="1" t="s">
        <v>107</v>
      </c>
      <c r="J142" s="1" t="s">
        <v>107</v>
      </c>
      <c r="K142" s="1" t="s">
        <v>107</v>
      </c>
      <c r="L142" s="1" t="s">
        <v>107</v>
      </c>
      <c r="M142" s="1" t="s">
        <v>107</v>
      </c>
      <c r="N142" s="1" t="s">
        <v>107</v>
      </c>
      <c r="O142" s="1" t="s">
        <v>107</v>
      </c>
      <c r="P142" s="1" t="s">
        <v>107</v>
      </c>
    </row>
    <row r="143" spans="1:16">
      <c r="A143" s="2" t="s">
        <v>7</v>
      </c>
      <c r="B143" s="2" t="s">
        <v>511</v>
      </c>
      <c r="C143" t="s">
        <v>139</v>
      </c>
      <c r="D143" t="s">
        <v>133</v>
      </c>
      <c r="E143" s="1" t="s">
        <v>48</v>
      </c>
      <c r="F143" s="1" t="s">
        <v>48</v>
      </c>
      <c r="G143" s="1" t="s">
        <v>48</v>
      </c>
      <c r="H143" s="1" t="s">
        <v>48</v>
      </c>
      <c r="I143" s="1" t="s">
        <v>48</v>
      </c>
      <c r="J143" s="1" t="s">
        <v>48</v>
      </c>
      <c r="K143" s="1" t="s">
        <v>48</v>
      </c>
      <c r="L143" s="1" t="s">
        <v>48</v>
      </c>
      <c r="M143" s="1" t="s">
        <v>48</v>
      </c>
      <c r="N143" s="1" t="s">
        <v>48</v>
      </c>
      <c r="O143" s="1" t="s">
        <v>48</v>
      </c>
      <c r="P143" s="1" t="s">
        <v>48</v>
      </c>
    </row>
    <row r="144" spans="1:16">
      <c r="A144" s="2" t="s">
        <v>7</v>
      </c>
      <c r="B144" s="2" t="s">
        <v>511</v>
      </c>
      <c r="C144" t="s">
        <v>139</v>
      </c>
      <c r="D144" t="s">
        <v>134</v>
      </c>
      <c r="E144" s="1" t="s">
        <v>48</v>
      </c>
      <c r="F144" s="1" t="s">
        <v>48</v>
      </c>
      <c r="G144" s="1" t="s">
        <v>48</v>
      </c>
      <c r="H144" s="1" t="s">
        <v>48</v>
      </c>
      <c r="I144" s="1" t="s">
        <v>48</v>
      </c>
      <c r="J144" s="1" t="s">
        <v>48</v>
      </c>
      <c r="K144" s="1" t="s">
        <v>48</v>
      </c>
      <c r="L144" s="1" t="s">
        <v>48</v>
      </c>
      <c r="M144" s="1" t="s">
        <v>48</v>
      </c>
      <c r="N144" s="1" t="s">
        <v>48</v>
      </c>
      <c r="O144" s="1" t="s">
        <v>48</v>
      </c>
      <c r="P144" s="1" t="s">
        <v>48</v>
      </c>
    </row>
    <row r="145" spans="1:16">
      <c r="A145" s="2" t="s">
        <v>7</v>
      </c>
      <c r="B145" s="2" t="s">
        <v>511</v>
      </c>
      <c r="C145" t="s">
        <v>139</v>
      </c>
      <c r="D145" t="s">
        <v>135</v>
      </c>
      <c r="E145" s="1" t="s">
        <v>48</v>
      </c>
      <c r="F145" s="1" t="s">
        <v>48</v>
      </c>
      <c r="G145" s="1" t="s">
        <v>48</v>
      </c>
      <c r="H145" s="1" t="s">
        <v>48</v>
      </c>
      <c r="I145" s="1" t="s">
        <v>48</v>
      </c>
      <c r="J145" s="1" t="s">
        <v>48</v>
      </c>
      <c r="K145" s="1" t="s">
        <v>48</v>
      </c>
      <c r="L145" s="1" t="s">
        <v>48</v>
      </c>
      <c r="M145" s="1" t="s">
        <v>48</v>
      </c>
      <c r="N145" s="1" t="s">
        <v>48</v>
      </c>
      <c r="O145" s="1" t="s">
        <v>48</v>
      </c>
      <c r="P145" s="1" t="s">
        <v>48</v>
      </c>
    </row>
    <row r="146" spans="1:16">
      <c r="A146" s="2" t="s">
        <v>7</v>
      </c>
      <c r="B146" s="2" t="s">
        <v>511</v>
      </c>
      <c r="C146" t="s">
        <v>139</v>
      </c>
      <c r="D146" t="s">
        <v>137</v>
      </c>
      <c r="E146" s="1" t="s">
        <v>43</v>
      </c>
      <c r="F146" s="1"/>
      <c r="G146" s="1"/>
      <c r="H146" s="1" t="s">
        <v>25</v>
      </c>
      <c r="I146" s="1"/>
      <c r="J146" s="1"/>
      <c r="K146" s="1" t="s">
        <v>43</v>
      </c>
      <c r="L146" s="1"/>
      <c r="M146" s="1"/>
      <c r="N146" s="1"/>
      <c r="O146" s="1"/>
      <c r="P146" s="1"/>
    </row>
    <row r="147" spans="1:16">
      <c r="A147" s="2" t="s">
        <v>7</v>
      </c>
      <c r="B147" s="2" t="s">
        <v>511</v>
      </c>
      <c r="C147" t="s">
        <v>139</v>
      </c>
      <c r="D147" t="s">
        <v>140</v>
      </c>
      <c r="E147" s="1" t="s">
        <v>43</v>
      </c>
      <c r="F147" s="1"/>
      <c r="G147" s="1"/>
      <c r="H147" s="1" t="s">
        <v>25</v>
      </c>
      <c r="I147" s="1"/>
      <c r="J147" s="1"/>
      <c r="K147" s="1" t="s">
        <v>43</v>
      </c>
      <c r="L147" s="1"/>
      <c r="M147" s="1"/>
      <c r="N147" s="1"/>
      <c r="O147" s="1"/>
      <c r="P147" s="1"/>
    </row>
    <row r="148" spans="1:16">
      <c r="A148" s="2" t="s">
        <v>7</v>
      </c>
      <c r="B148" s="2" t="s">
        <v>511</v>
      </c>
      <c r="C148" t="s">
        <v>197</v>
      </c>
      <c r="D148" t="s">
        <v>198</v>
      </c>
      <c r="E148" s="1"/>
      <c r="F148" s="1"/>
      <c r="G148" s="1"/>
      <c r="H148" s="1" t="s">
        <v>199</v>
      </c>
      <c r="I148" s="1"/>
      <c r="J148" s="1"/>
      <c r="K148" s="1"/>
      <c r="L148" s="1"/>
      <c r="M148" s="1"/>
      <c r="N148" s="1"/>
      <c r="O148" s="1"/>
      <c r="P148" s="1"/>
    </row>
    <row r="149" spans="1:16"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>
      <c r="A150" s="2" t="s">
        <v>7</v>
      </c>
      <c r="B150" s="2" t="s">
        <v>45</v>
      </c>
      <c r="C150" t="s">
        <v>55</v>
      </c>
      <c r="D150" t="s">
        <v>31</v>
      </c>
      <c r="E150" s="1" t="s">
        <v>42</v>
      </c>
      <c r="F150" s="1" t="s">
        <v>42</v>
      </c>
      <c r="G150" s="1" t="s">
        <v>42</v>
      </c>
      <c r="H150" s="1" t="s">
        <v>42</v>
      </c>
      <c r="I150" s="1" t="s">
        <v>42</v>
      </c>
      <c r="J150" s="1" t="s">
        <v>42</v>
      </c>
      <c r="K150" s="1" t="s">
        <v>42</v>
      </c>
      <c r="L150" s="1" t="s">
        <v>42</v>
      </c>
      <c r="M150" s="1" t="s">
        <v>42</v>
      </c>
      <c r="N150" s="1" t="s">
        <v>42</v>
      </c>
      <c r="O150" s="1" t="s">
        <v>42</v>
      </c>
      <c r="P150" s="1" t="s">
        <v>42</v>
      </c>
    </row>
    <row r="151" spans="1:16">
      <c r="A151" s="2" t="s">
        <v>7</v>
      </c>
      <c r="B151" s="2" t="s">
        <v>45</v>
      </c>
      <c r="C151" t="s">
        <v>55</v>
      </c>
      <c r="D151" t="s">
        <v>106</v>
      </c>
      <c r="E151" s="1" t="s">
        <v>123</v>
      </c>
      <c r="F151" s="1" t="s">
        <v>123</v>
      </c>
      <c r="G151" s="1" t="s">
        <v>123</v>
      </c>
      <c r="H151" s="1" t="s">
        <v>123</v>
      </c>
      <c r="I151" s="1" t="s">
        <v>123</v>
      </c>
      <c r="J151" s="1" t="s">
        <v>123</v>
      </c>
      <c r="K151" s="1" t="s">
        <v>123</v>
      </c>
      <c r="L151" s="1" t="s">
        <v>123</v>
      </c>
      <c r="M151" s="1" t="s">
        <v>123</v>
      </c>
      <c r="N151" s="1" t="s">
        <v>123</v>
      </c>
      <c r="O151" s="1" t="s">
        <v>123</v>
      </c>
      <c r="P151" s="1" t="s">
        <v>123</v>
      </c>
    </row>
    <row r="152" spans="1:16">
      <c r="A152" s="2" t="s">
        <v>7</v>
      </c>
      <c r="B152" s="2" t="s">
        <v>45</v>
      </c>
      <c r="C152" t="s">
        <v>55</v>
      </c>
      <c r="D152" t="s">
        <v>112</v>
      </c>
      <c r="E152" s="1" t="s">
        <v>107</v>
      </c>
      <c r="F152" s="1" t="s">
        <v>107</v>
      </c>
      <c r="G152" s="1" t="s">
        <v>107</v>
      </c>
      <c r="H152" s="1" t="s">
        <v>107</v>
      </c>
      <c r="I152" s="1" t="s">
        <v>107</v>
      </c>
      <c r="J152" s="1" t="s">
        <v>107</v>
      </c>
      <c r="K152" s="1" t="s">
        <v>107</v>
      </c>
      <c r="L152" s="1" t="s">
        <v>107</v>
      </c>
      <c r="M152" s="1" t="s">
        <v>107</v>
      </c>
      <c r="N152" s="1" t="s">
        <v>107</v>
      </c>
      <c r="O152" s="1" t="s">
        <v>107</v>
      </c>
      <c r="P152" s="1" t="s">
        <v>107</v>
      </c>
    </row>
    <row r="153" spans="1:16">
      <c r="A153" s="2" t="s">
        <v>7</v>
      </c>
      <c r="B153" s="2" t="s">
        <v>45</v>
      </c>
      <c r="C153" t="s">
        <v>55</v>
      </c>
      <c r="D153" t="s">
        <v>111</v>
      </c>
      <c r="E153" s="1" t="s">
        <v>122</v>
      </c>
      <c r="F153" s="1" t="s">
        <v>122</v>
      </c>
      <c r="G153" s="1" t="s">
        <v>122</v>
      </c>
      <c r="H153" s="1" t="s">
        <v>122</v>
      </c>
      <c r="I153" s="1" t="s">
        <v>122</v>
      </c>
      <c r="J153" s="1" t="s">
        <v>122</v>
      </c>
      <c r="K153" s="1" t="s">
        <v>122</v>
      </c>
      <c r="L153" s="1" t="s">
        <v>122</v>
      </c>
      <c r="M153" s="1" t="s">
        <v>122</v>
      </c>
      <c r="N153" s="1" t="s">
        <v>122</v>
      </c>
      <c r="O153" s="1" t="s">
        <v>122</v>
      </c>
      <c r="P153" s="1" t="s">
        <v>122</v>
      </c>
    </row>
    <row r="154" spans="1:16">
      <c r="A154" s="2" t="s">
        <v>7</v>
      </c>
      <c r="B154" s="2" t="s">
        <v>45</v>
      </c>
      <c r="C154" t="s">
        <v>55</v>
      </c>
      <c r="D154" t="s">
        <v>113</v>
      </c>
      <c r="E154" s="1" t="s">
        <v>107</v>
      </c>
      <c r="F154" s="1" t="s">
        <v>107</v>
      </c>
      <c r="G154" s="1" t="s">
        <v>107</v>
      </c>
      <c r="H154" s="1" t="s">
        <v>107</v>
      </c>
      <c r="I154" s="1" t="s">
        <v>107</v>
      </c>
      <c r="J154" s="1" t="s">
        <v>107</v>
      </c>
      <c r="K154" s="1" t="s">
        <v>107</v>
      </c>
      <c r="L154" s="1" t="s">
        <v>107</v>
      </c>
      <c r="M154" s="1" t="s">
        <v>107</v>
      </c>
      <c r="N154" s="1" t="s">
        <v>107</v>
      </c>
      <c r="O154" s="1" t="s">
        <v>107</v>
      </c>
      <c r="P154" s="1" t="s">
        <v>107</v>
      </c>
    </row>
    <row r="155" spans="1:16">
      <c r="A155" s="2" t="s">
        <v>7</v>
      </c>
      <c r="B155" s="2" t="s">
        <v>45</v>
      </c>
      <c r="C155" t="s">
        <v>55</v>
      </c>
      <c r="D155" t="s">
        <v>32</v>
      </c>
      <c r="E155" s="1" t="s">
        <v>42</v>
      </c>
      <c r="F155" s="1" t="s">
        <v>42</v>
      </c>
      <c r="G155" s="1" t="s">
        <v>42</v>
      </c>
      <c r="H155" s="1" t="s">
        <v>42</v>
      </c>
      <c r="I155" s="1" t="s">
        <v>42</v>
      </c>
      <c r="J155" s="1" t="s">
        <v>42</v>
      </c>
      <c r="K155" s="1" t="s">
        <v>42</v>
      </c>
      <c r="L155" s="1" t="s">
        <v>42</v>
      </c>
      <c r="M155" s="1" t="s">
        <v>42</v>
      </c>
      <c r="N155" s="1" t="s">
        <v>42</v>
      </c>
      <c r="O155" s="1" t="s">
        <v>42</v>
      </c>
      <c r="P155" s="1" t="s">
        <v>42</v>
      </c>
    </row>
    <row r="156" spans="1:16">
      <c r="A156" s="2" t="s">
        <v>7</v>
      </c>
      <c r="B156" s="2" t="s">
        <v>45</v>
      </c>
      <c r="C156" t="s">
        <v>55</v>
      </c>
      <c r="D156" t="s">
        <v>75</v>
      </c>
      <c r="E156" s="1" t="s">
        <v>121</v>
      </c>
      <c r="F156" s="1" t="s">
        <v>121</v>
      </c>
      <c r="G156" s="1" t="s">
        <v>121</v>
      </c>
      <c r="H156" s="1" t="s">
        <v>121</v>
      </c>
      <c r="I156" s="1" t="s">
        <v>121</v>
      </c>
      <c r="J156" s="1" t="s">
        <v>121</v>
      </c>
      <c r="K156" s="1" t="s">
        <v>121</v>
      </c>
      <c r="L156" s="1" t="s">
        <v>121</v>
      </c>
      <c r="M156" s="1" t="s">
        <v>121</v>
      </c>
      <c r="N156" s="1" t="s">
        <v>121</v>
      </c>
      <c r="O156" s="1" t="s">
        <v>121</v>
      </c>
      <c r="P156" s="1" t="s">
        <v>121</v>
      </c>
    </row>
    <row r="157" spans="1:16">
      <c r="A157" s="2" t="s">
        <v>7</v>
      </c>
      <c r="B157" s="2" t="s">
        <v>45</v>
      </c>
      <c r="C157" t="s">
        <v>55</v>
      </c>
      <c r="D157" t="s">
        <v>76</v>
      </c>
      <c r="E157" s="1" t="s">
        <v>48</v>
      </c>
      <c r="F157" s="1" t="s">
        <v>48</v>
      </c>
      <c r="G157" s="1" t="s">
        <v>48</v>
      </c>
      <c r="H157" s="1" t="s">
        <v>48</v>
      </c>
      <c r="I157" s="1" t="s">
        <v>48</v>
      </c>
      <c r="J157" s="1" t="s">
        <v>48</v>
      </c>
      <c r="K157" s="1" t="s">
        <v>48</v>
      </c>
      <c r="L157" s="1" t="s">
        <v>48</v>
      </c>
      <c r="M157" s="1" t="s">
        <v>48</v>
      </c>
      <c r="N157" s="1" t="s">
        <v>48</v>
      </c>
      <c r="O157" s="1" t="s">
        <v>48</v>
      </c>
      <c r="P157" s="1" t="s">
        <v>48</v>
      </c>
    </row>
    <row r="158" spans="1:16">
      <c r="A158" s="2" t="s">
        <v>7</v>
      </c>
      <c r="B158" s="2" t="s">
        <v>45</v>
      </c>
      <c r="C158" t="s">
        <v>55</v>
      </c>
      <c r="D158" t="s">
        <v>108</v>
      </c>
      <c r="E158" s="1" t="s">
        <v>107</v>
      </c>
      <c r="F158" s="1" t="s">
        <v>107</v>
      </c>
      <c r="G158" s="1" t="s">
        <v>107</v>
      </c>
      <c r="H158" s="1" t="s">
        <v>107</v>
      </c>
      <c r="I158" s="1" t="s">
        <v>107</v>
      </c>
      <c r="J158" s="1" t="s">
        <v>107</v>
      </c>
      <c r="K158" s="1" t="s">
        <v>107</v>
      </c>
      <c r="L158" s="1" t="s">
        <v>107</v>
      </c>
      <c r="M158" s="1" t="s">
        <v>107</v>
      </c>
      <c r="N158" s="1" t="s">
        <v>107</v>
      </c>
      <c r="O158" s="1" t="s">
        <v>107</v>
      </c>
      <c r="P158" s="1" t="s">
        <v>107</v>
      </c>
    </row>
    <row r="159" spans="1:16">
      <c r="A159" s="2" t="s">
        <v>7</v>
      </c>
      <c r="B159" s="2" t="s">
        <v>45</v>
      </c>
      <c r="C159" t="s">
        <v>72</v>
      </c>
      <c r="D159" t="s">
        <v>109</v>
      </c>
      <c r="E159" s="1" t="s">
        <v>48</v>
      </c>
      <c r="F159" s="1" t="s">
        <v>48</v>
      </c>
      <c r="G159" s="1" t="s">
        <v>48</v>
      </c>
      <c r="H159" s="1" t="s">
        <v>48</v>
      </c>
      <c r="I159" s="1" t="s">
        <v>48</v>
      </c>
      <c r="J159" s="1" t="s">
        <v>48</v>
      </c>
      <c r="K159" s="1" t="s">
        <v>48</v>
      </c>
      <c r="L159" s="1" t="s">
        <v>48</v>
      </c>
      <c r="M159" s="1" t="s">
        <v>48</v>
      </c>
      <c r="N159" s="1" t="s">
        <v>48</v>
      </c>
      <c r="O159" s="1" t="s">
        <v>48</v>
      </c>
      <c r="P159" s="1" t="s">
        <v>48</v>
      </c>
    </row>
    <row r="160" spans="1:16">
      <c r="A160" s="2" t="s">
        <v>7</v>
      </c>
      <c r="B160" s="2" t="s">
        <v>45</v>
      </c>
      <c r="C160" t="s">
        <v>72</v>
      </c>
      <c r="D160" t="s">
        <v>110</v>
      </c>
      <c r="E160" s="1"/>
      <c r="F160" s="1"/>
      <c r="G160" s="1" t="s">
        <v>43</v>
      </c>
      <c r="H160" s="1"/>
      <c r="I160" s="1"/>
      <c r="J160" s="1"/>
      <c r="K160" s="1"/>
      <c r="L160" s="1"/>
      <c r="M160" s="1" t="s">
        <v>43</v>
      </c>
      <c r="N160" s="1"/>
      <c r="O160" s="1"/>
      <c r="P160" s="1"/>
    </row>
    <row r="161" spans="1:16">
      <c r="A161" s="2" t="s">
        <v>7</v>
      </c>
      <c r="B161" s="2" t="s">
        <v>45</v>
      </c>
      <c r="C161" t="s">
        <v>72</v>
      </c>
      <c r="D161" t="s">
        <v>127</v>
      </c>
      <c r="E161" s="1"/>
      <c r="F161" s="1"/>
      <c r="G161" s="1" t="s">
        <v>43</v>
      </c>
      <c r="H161" s="1"/>
      <c r="I161" s="1"/>
      <c r="J161" s="1"/>
      <c r="K161" s="1"/>
      <c r="L161" s="1"/>
      <c r="M161" s="1" t="s">
        <v>43</v>
      </c>
      <c r="N161" s="1"/>
      <c r="O161" s="1"/>
      <c r="P161" s="1"/>
    </row>
    <row r="162" spans="1:16">
      <c r="A162" s="2" t="s">
        <v>7</v>
      </c>
      <c r="B162" s="2" t="s">
        <v>45</v>
      </c>
      <c r="C162" t="s">
        <v>72</v>
      </c>
      <c r="D162" t="s">
        <v>57</v>
      </c>
      <c r="E162" s="1" t="s">
        <v>48</v>
      </c>
      <c r="F162" s="1" t="s">
        <v>48</v>
      </c>
      <c r="G162" s="1" t="s">
        <v>48</v>
      </c>
      <c r="H162" s="1" t="s">
        <v>48</v>
      </c>
      <c r="I162" s="1" t="s">
        <v>48</v>
      </c>
      <c r="J162" s="1" t="s">
        <v>48</v>
      </c>
      <c r="K162" s="1" t="s">
        <v>48</v>
      </c>
      <c r="L162" s="1" t="s">
        <v>48</v>
      </c>
      <c r="M162" s="1" t="s">
        <v>48</v>
      </c>
      <c r="N162" s="1" t="s">
        <v>48</v>
      </c>
      <c r="O162" s="1" t="s">
        <v>48</v>
      </c>
      <c r="P162" s="1" t="s">
        <v>48</v>
      </c>
    </row>
    <row r="163" spans="1:16">
      <c r="A163" s="2" t="s">
        <v>7</v>
      </c>
      <c r="B163" s="2" t="s">
        <v>45</v>
      </c>
      <c r="C163" t="s">
        <v>72</v>
      </c>
      <c r="D163" t="s">
        <v>157</v>
      </c>
      <c r="E163" s="1"/>
      <c r="F163" s="1"/>
      <c r="G163" s="1" t="s">
        <v>25</v>
      </c>
      <c r="H163" s="1" t="s">
        <v>199</v>
      </c>
      <c r="I163" s="1"/>
      <c r="J163" s="1"/>
      <c r="K163" s="1"/>
      <c r="L163" s="1"/>
      <c r="M163" s="1" t="s">
        <v>25</v>
      </c>
      <c r="N163" s="1"/>
      <c r="O163" s="1"/>
      <c r="P163" s="1"/>
    </row>
    <row r="164" spans="1:16">
      <c r="A164" s="2" t="s">
        <v>7</v>
      </c>
      <c r="B164" s="2" t="s">
        <v>45</v>
      </c>
      <c r="C164" t="s">
        <v>72</v>
      </c>
      <c r="D164" t="s">
        <v>124</v>
      </c>
      <c r="E164" s="1" t="s">
        <v>53</v>
      </c>
      <c r="F164" s="1" t="s">
        <v>25</v>
      </c>
      <c r="G164" s="1" t="s">
        <v>25</v>
      </c>
      <c r="H164" s="1" t="s">
        <v>53</v>
      </c>
      <c r="I164" s="1" t="s">
        <v>25</v>
      </c>
      <c r="J164" s="1" t="s">
        <v>25</v>
      </c>
      <c r="K164" s="1" t="s">
        <v>53</v>
      </c>
      <c r="L164" s="1" t="s">
        <v>25</v>
      </c>
      <c r="M164" s="1" t="s">
        <v>25</v>
      </c>
      <c r="N164" s="1" t="s">
        <v>53</v>
      </c>
      <c r="O164" s="1" t="s">
        <v>25</v>
      </c>
      <c r="P164" s="1" t="s">
        <v>25</v>
      </c>
    </row>
    <row r="165" spans="1:16" ht="60">
      <c r="A165" s="2" t="s">
        <v>7</v>
      </c>
      <c r="B165" s="2" t="s">
        <v>45</v>
      </c>
      <c r="C165" t="s">
        <v>104</v>
      </c>
      <c r="D165" s="5" t="s">
        <v>46</v>
      </c>
      <c r="E165" s="1"/>
      <c r="F165" s="1"/>
      <c r="G165" s="1" t="s">
        <v>43</v>
      </c>
      <c r="H165" s="1"/>
      <c r="I165" s="1"/>
      <c r="J165" s="1"/>
      <c r="K165" s="1"/>
      <c r="L165" s="1"/>
      <c r="M165" s="1" t="s">
        <v>43</v>
      </c>
      <c r="N165" s="1"/>
      <c r="O165" s="1"/>
      <c r="P165" s="1"/>
    </row>
    <row r="166" spans="1:16">
      <c r="A166" s="2" t="s">
        <v>7</v>
      </c>
      <c r="B166" s="2" t="s">
        <v>45</v>
      </c>
      <c r="C166" t="s">
        <v>104</v>
      </c>
      <c r="D166" t="s">
        <v>37</v>
      </c>
      <c r="E166" s="1" t="s">
        <v>41</v>
      </c>
      <c r="F166" s="1" t="s">
        <v>41</v>
      </c>
      <c r="G166" s="1" t="s">
        <v>41</v>
      </c>
      <c r="H166" s="1" t="s">
        <v>41</v>
      </c>
      <c r="I166" s="1" t="s">
        <v>41</v>
      </c>
      <c r="J166" s="1" t="s">
        <v>41</v>
      </c>
      <c r="K166" s="1" t="s">
        <v>41</v>
      </c>
      <c r="L166" s="1" t="s">
        <v>41</v>
      </c>
      <c r="M166" s="1" t="s">
        <v>41</v>
      </c>
      <c r="N166" s="1" t="s">
        <v>41</v>
      </c>
      <c r="O166" s="1" t="s">
        <v>41</v>
      </c>
      <c r="P166" s="1" t="s">
        <v>41</v>
      </c>
    </row>
    <row r="167" spans="1:16">
      <c r="A167" s="2" t="s">
        <v>7</v>
      </c>
      <c r="B167" s="2" t="s">
        <v>45</v>
      </c>
      <c r="C167" t="s">
        <v>104</v>
      </c>
      <c r="D167" t="s">
        <v>36</v>
      </c>
      <c r="E167" s="1"/>
      <c r="F167" s="1"/>
      <c r="G167" s="1"/>
      <c r="H167" s="1" t="s">
        <v>44</v>
      </c>
      <c r="I167" s="1"/>
      <c r="J167" s="1"/>
      <c r="K167" s="1"/>
      <c r="L167" s="1"/>
      <c r="M167" s="1"/>
      <c r="N167" s="1"/>
      <c r="O167" s="1"/>
      <c r="P167" s="1"/>
    </row>
    <row r="168" spans="1:16">
      <c r="A168" s="2" t="s">
        <v>7</v>
      </c>
      <c r="B168" s="2" t="s">
        <v>45</v>
      </c>
      <c r="C168" t="s">
        <v>4</v>
      </c>
      <c r="D168" t="s">
        <v>55</v>
      </c>
      <c r="E168" s="1" t="s">
        <v>170</v>
      </c>
      <c r="F168" s="1" t="s">
        <v>170</v>
      </c>
      <c r="G168" s="1" t="s">
        <v>170</v>
      </c>
      <c r="H168" s="1" t="s">
        <v>170</v>
      </c>
      <c r="I168" s="1" t="s">
        <v>170</v>
      </c>
      <c r="J168" s="1" t="s">
        <v>170</v>
      </c>
      <c r="K168" s="1" t="s">
        <v>170</v>
      </c>
      <c r="L168" s="1" t="s">
        <v>170</v>
      </c>
      <c r="M168" s="1" t="s">
        <v>170</v>
      </c>
      <c r="N168" s="1" t="s">
        <v>170</v>
      </c>
      <c r="O168" s="1" t="s">
        <v>170</v>
      </c>
      <c r="P168" s="1" t="s">
        <v>170</v>
      </c>
    </row>
    <row r="169" spans="1:16">
      <c r="A169" s="2" t="s">
        <v>7</v>
      </c>
      <c r="B169" s="2" t="s">
        <v>45</v>
      </c>
      <c r="C169" t="s">
        <v>4</v>
      </c>
      <c r="D169" t="s">
        <v>72</v>
      </c>
      <c r="E169" s="1" t="s">
        <v>48</v>
      </c>
      <c r="F169" s="1" t="s">
        <v>48</v>
      </c>
      <c r="G169" s="1" t="s">
        <v>48</v>
      </c>
      <c r="H169" s="1" t="s">
        <v>48</v>
      </c>
      <c r="I169" s="1" t="s">
        <v>48</v>
      </c>
      <c r="J169" s="1" t="s">
        <v>48</v>
      </c>
      <c r="K169" s="1" t="s">
        <v>48</v>
      </c>
      <c r="L169" s="1" t="s">
        <v>48</v>
      </c>
      <c r="M169" s="1" t="s">
        <v>48</v>
      </c>
      <c r="N169" s="1" t="s">
        <v>48</v>
      </c>
      <c r="O169" s="1" t="s">
        <v>48</v>
      </c>
      <c r="P169" s="1" t="s">
        <v>48</v>
      </c>
    </row>
    <row r="170" spans="1:16">
      <c r="A170" s="2" t="s">
        <v>7</v>
      </c>
      <c r="B170" s="2" t="s">
        <v>45</v>
      </c>
      <c r="C170" t="s">
        <v>4</v>
      </c>
      <c r="D170" t="s">
        <v>57</v>
      </c>
      <c r="E170" s="1" t="s">
        <v>48</v>
      </c>
      <c r="F170" s="1" t="s">
        <v>48</v>
      </c>
      <c r="G170" s="1" t="s">
        <v>48</v>
      </c>
      <c r="H170" s="1" t="s">
        <v>48</v>
      </c>
      <c r="I170" s="1" t="s">
        <v>48</v>
      </c>
      <c r="J170" s="1" t="s">
        <v>48</v>
      </c>
      <c r="K170" s="1" t="s">
        <v>48</v>
      </c>
      <c r="L170" s="1" t="s">
        <v>48</v>
      </c>
      <c r="M170" s="1" t="s">
        <v>48</v>
      </c>
      <c r="N170" s="1" t="s">
        <v>48</v>
      </c>
      <c r="O170" s="1" t="s">
        <v>48</v>
      </c>
      <c r="P170" s="1" t="s">
        <v>48</v>
      </c>
    </row>
    <row r="171" spans="1:16">
      <c r="A171" s="2" t="s">
        <v>7</v>
      </c>
      <c r="B171" s="2" t="s">
        <v>45</v>
      </c>
      <c r="C171" t="s">
        <v>4</v>
      </c>
      <c r="D171" t="s">
        <v>73</v>
      </c>
      <c r="E171" s="1" t="s">
        <v>171</v>
      </c>
      <c r="F171" s="1" t="s">
        <v>171</v>
      </c>
      <c r="G171" s="1" t="s">
        <v>171</v>
      </c>
      <c r="H171" s="1" t="s">
        <v>171</v>
      </c>
      <c r="I171" s="1" t="s">
        <v>171</v>
      </c>
      <c r="J171" s="1" t="s">
        <v>171</v>
      </c>
      <c r="K171" s="1" t="s">
        <v>171</v>
      </c>
      <c r="L171" s="1" t="s">
        <v>171</v>
      </c>
      <c r="M171" s="1" t="s">
        <v>171</v>
      </c>
      <c r="N171" s="1" t="s">
        <v>171</v>
      </c>
      <c r="O171" s="1" t="s">
        <v>171</v>
      </c>
      <c r="P171" s="1" t="s">
        <v>171</v>
      </c>
    </row>
    <row r="172" spans="1:16">
      <c r="A172" s="2" t="s">
        <v>7</v>
      </c>
      <c r="B172" s="2" t="s">
        <v>45</v>
      </c>
      <c r="C172" t="s">
        <v>4</v>
      </c>
      <c r="D172" t="s">
        <v>5</v>
      </c>
      <c r="E172" s="1" t="s">
        <v>172</v>
      </c>
      <c r="F172" s="1" t="s">
        <v>172</v>
      </c>
      <c r="G172" s="1" t="s">
        <v>172</v>
      </c>
      <c r="H172" s="1" t="s">
        <v>172</v>
      </c>
      <c r="I172" s="1" t="s">
        <v>172</v>
      </c>
      <c r="J172" s="1" t="s">
        <v>172</v>
      </c>
      <c r="K172" s="1" t="s">
        <v>172</v>
      </c>
      <c r="L172" s="1" t="s">
        <v>172</v>
      </c>
      <c r="M172" s="1" t="s">
        <v>172</v>
      </c>
      <c r="N172" s="1" t="s">
        <v>172</v>
      </c>
      <c r="O172" s="1" t="s">
        <v>172</v>
      </c>
      <c r="P172" s="1" t="s">
        <v>172</v>
      </c>
    </row>
    <row r="173" spans="1:16">
      <c r="A173" s="2" t="s">
        <v>7</v>
      </c>
      <c r="B173" s="2" t="s">
        <v>45</v>
      </c>
      <c r="C173" t="s">
        <v>4</v>
      </c>
      <c r="D173" t="s">
        <v>74</v>
      </c>
      <c r="E173" s="1" t="s">
        <v>172</v>
      </c>
      <c r="F173" s="1" t="s">
        <v>172</v>
      </c>
      <c r="G173" s="1" t="s">
        <v>172</v>
      </c>
      <c r="H173" s="1" t="s">
        <v>172</v>
      </c>
      <c r="I173" s="1" t="s">
        <v>172</v>
      </c>
      <c r="J173" s="1" t="s">
        <v>172</v>
      </c>
      <c r="K173" s="1" t="s">
        <v>172</v>
      </c>
      <c r="L173" s="1" t="s">
        <v>172</v>
      </c>
      <c r="M173" s="1" t="s">
        <v>172</v>
      </c>
      <c r="N173" s="1" t="s">
        <v>172</v>
      </c>
      <c r="O173" s="1" t="s">
        <v>172</v>
      </c>
      <c r="P173" s="1" t="s">
        <v>172</v>
      </c>
    </row>
    <row r="174" spans="1:16">
      <c r="A174" s="2" t="s">
        <v>7</v>
      </c>
      <c r="B174" s="2" t="s">
        <v>45</v>
      </c>
      <c r="C174" t="s">
        <v>4</v>
      </c>
      <c r="D174" t="s">
        <v>235</v>
      </c>
      <c r="E174" s="1" t="s">
        <v>48</v>
      </c>
      <c r="F174" s="1" t="s">
        <v>48</v>
      </c>
      <c r="G174" s="1" t="s">
        <v>48</v>
      </c>
      <c r="H174" s="1" t="s">
        <v>48</v>
      </c>
      <c r="I174" s="1" t="s">
        <v>48</v>
      </c>
      <c r="J174" s="1" t="s">
        <v>48</v>
      </c>
      <c r="K174" s="1" t="s">
        <v>48</v>
      </c>
      <c r="L174" s="1" t="s">
        <v>48</v>
      </c>
      <c r="M174" s="1" t="s">
        <v>48</v>
      </c>
      <c r="N174" s="1" t="s">
        <v>48</v>
      </c>
      <c r="O174" s="1" t="s">
        <v>48</v>
      </c>
      <c r="P174" s="1" t="s">
        <v>48</v>
      </c>
    </row>
    <row r="175" spans="1:16">
      <c r="A175" s="2" t="s">
        <v>7</v>
      </c>
      <c r="B175" s="2" t="s">
        <v>45</v>
      </c>
      <c r="C175" t="s">
        <v>4</v>
      </c>
      <c r="D175" t="s">
        <v>75</v>
      </c>
      <c r="E175" s="1" t="s">
        <v>173</v>
      </c>
      <c r="F175" s="1" t="s">
        <v>173</v>
      </c>
      <c r="G175" s="1" t="s">
        <v>173</v>
      </c>
      <c r="H175" s="1" t="s">
        <v>173</v>
      </c>
      <c r="I175" s="1" t="s">
        <v>173</v>
      </c>
      <c r="J175" s="1" t="s">
        <v>173</v>
      </c>
      <c r="K175" s="1" t="s">
        <v>173</v>
      </c>
      <c r="L175" s="1" t="s">
        <v>173</v>
      </c>
      <c r="M175" s="1" t="s">
        <v>173</v>
      </c>
      <c r="N175" s="1" t="s">
        <v>173</v>
      </c>
      <c r="O175" s="1" t="s">
        <v>173</v>
      </c>
      <c r="P175" s="1" t="s">
        <v>173</v>
      </c>
    </row>
    <row r="176" spans="1:16">
      <c r="A176" s="2" t="s">
        <v>7</v>
      </c>
      <c r="B176" s="2" t="s">
        <v>45</v>
      </c>
      <c r="C176" t="s">
        <v>4</v>
      </c>
      <c r="D176" t="s">
        <v>76</v>
      </c>
      <c r="E176" s="1" t="s">
        <v>174</v>
      </c>
      <c r="F176" s="1" t="s">
        <v>174</v>
      </c>
      <c r="G176" s="1" t="s">
        <v>174</v>
      </c>
      <c r="H176" s="1" t="s">
        <v>174</v>
      </c>
      <c r="I176" s="1" t="s">
        <v>174</v>
      </c>
      <c r="J176" s="1" t="s">
        <v>174</v>
      </c>
      <c r="K176" s="1" t="s">
        <v>174</v>
      </c>
      <c r="L176" s="1" t="s">
        <v>174</v>
      </c>
      <c r="M176" s="1" t="s">
        <v>174</v>
      </c>
      <c r="N176" s="1" t="s">
        <v>174</v>
      </c>
      <c r="O176" s="1" t="s">
        <v>174</v>
      </c>
      <c r="P176" s="1" t="s">
        <v>174</v>
      </c>
    </row>
    <row r="177" spans="1:16">
      <c r="A177" s="2" t="s">
        <v>7</v>
      </c>
      <c r="B177" s="2" t="s">
        <v>45</v>
      </c>
      <c r="C177" t="s">
        <v>4</v>
      </c>
      <c r="D177" t="s">
        <v>77</v>
      </c>
      <c r="E177" s="1" t="s">
        <v>175</v>
      </c>
      <c r="F177" s="1" t="s">
        <v>175</v>
      </c>
      <c r="G177" s="1" t="s">
        <v>175</v>
      </c>
      <c r="H177" s="1" t="s">
        <v>175</v>
      </c>
      <c r="I177" s="1" t="s">
        <v>175</v>
      </c>
      <c r="J177" s="1" t="s">
        <v>175</v>
      </c>
      <c r="K177" s="1" t="s">
        <v>175</v>
      </c>
      <c r="L177" s="1" t="s">
        <v>175</v>
      </c>
      <c r="M177" s="1" t="s">
        <v>175</v>
      </c>
      <c r="N177" s="1" t="s">
        <v>175</v>
      </c>
      <c r="O177" s="1" t="s">
        <v>175</v>
      </c>
      <c r="P177" s="1" t="s">
        <v>175</v>
      </c>
    </row>
    <row r="178" spans="1:16">
      <c r="A178" s="2" t="s">
        <v>7</v>
      </c>
      <c r="B178" s="2" t="s">
        <v>45</v>
      </c>
      <c r="C178" t="s">
        <v>4</v>
      </c>
      <c r="D178" t="s">
        <v>236</v>
      </c>
      <c r="E178" s="1" t="s">
        <v>53</v>
      </c>
      <c r="F178" s="1"/>
      <c r="G178" s="1"/>
      <c r="H178" s="1" t="s">
        <v>53</v>
      </c>
      <c r="I178" s="1"/>
      <c r="J178" s="1"/>
      <c r="K178" s="1" t="s">
        <v>53</v>
      </c>
      <c r="L178" s="1"/>
      <c r="M178" s="1"/>
      <c r="N178" s="1" t="s">
        <v>53</v>
      </c>
      <c r="O178" s="1"/>
      <c r="P178" s="1"/>
    </row>
    <row r="179" spans="1:16">
      <c r="A179" s="2" t="s">
        <v>7</v>
      </c>
      <c r="B179" s="2" t="s">
        <v>45</v>
      </c>
      <c r="C179" t="s">
        <v>30</v>
      </c>
      <c r="D179" t="s">
        <v>119</v>
      </c>
      <c r="E179" s="1" t="s">
        <v>105</v>
      </c>
      <c r="F179" s="1" t="s">
        <v>105</v>
      </c>
      <c r="G179" s="1" t="s">
        <v>105</v>
      </c>
      <c r="H179" s="1" t="s">
        <v>105</v>
      </c>
      <c r="I179" s="1" t="s">
        <v>105</v>
      </c>
      <c r="J179" s="1" t="s">
        <v>105</v>
      </c>
      <c r="K179" s="1" t="s">
        <v>105</v>
      </c>
      <c r="L179" s="1" t="s">
        <v>105</v>
      </c>
      <c r="M179" s="1" t="s">
        <v>105</v>
      </c>
      <c r="N179" s="1" t="s">
        <v>105</v>
      </c>
      <c r="O179" s="1" t="s">
        <v>105</v>
      </c>
      <c r="P179" s="1" t="s">
        <v>105</v>
      </c>
    </row>
    <row r="180" spans="1:16">
      <c r="A180" s="2" t="s">
        <v>7</v>
      </c>
      <c r="B180" s="2" t="s">
        <v>45</v>
      </c>
      <c r="C180" t="s">
        <v>30</v>
      </c>
      <c r="D180" t="s">
        <v>158</v>
      </c>
      <c r="E180" s="1" t="s">
        <v>107</v>
      </c>
      <c r="F180" s="1" t="s">
        <v>107</v>
      </c>
      <c r="G180" s="1" t="s">
        <v>107</v>
      </c>
      <c r="H180" s="1" t="s">
        <v>107</v>
      </c>
      <c r="I180" s="1" t="s">
        <v>107</v>
      </c>
      <c r="J180" s="1" t="s">
        <v>107</v>
      </c>
      <c r="K180" s="1" t="s">
        <v>107</v>
      </c>
      <c r="L180" s="1" t="s">
        <v>107</v>
      </c>
      <c r="M180" s="1" t="s">
        <v>107</v>
      </c>
      <c r="N180" s="1" t="s">
        <v>107</v>
      </c>
      <c r="O180" s="1" t="s">
        <v>107</v>
      </c>
      <c r="P180" s="1" t="s">
        <v>107</v>
      </c>
    </row>
    <row r="181" spans="1:16">
      <c r="A181" s="2" t="s">
        <v>7</v>
      </c>
      <c r="B181" s="2" t="s">
        <v>45</v>
      </c>
      <c r="C181" t="s">
        <v>30</v>
      </c>
      <c r="D181" t="s">
        <v>159</v>
      </c>
      <c r="E181" s="1" t="s">
        <v>107</v>
      </c>
      <c r="F181" s="1" t="s">
        <v>107</v>
      </c>
      <c r="G181" s="1" t="s">
        <v>107</v>
      </c>
      <c r="H181" s="1" t="s">
        <v>107</v>
      </c>
      <c r="I181" s="1" t="s">
        <v>107</v>
      </c>
      <c r="J181" s="1" t="s">
        <v>107</v>
      </c>
      <c r="K181" s="1" t="s">
        <v>107</v>
      </c>
      <c r="L181" s="1" t="s">
        <v>107</v>
      </c>
      <c r="M181" s="1" t="s">
        <v>107</v>
      </c>
      <c r="N181" s="1" t="s">
        <v>107</v>
      </c>
      <c r="O181" s="1" t="s">
        <v>107</v>
      </c>
      <c r="P181" s="1" t="s">
        <v>107</v>
      </c>
    </row>
    <row r="182" spans="1:16">
      <c r="A182" s="2" t="s">
        <v>7</v>
      </c>
      <c r="B182" s="2" t="s">
        <v>45</v>
      </c>
      <c r="C182" t="s">
        <v>30</v>
      </c>
      <c r="D182" t="s">
        <v>76</v>
      </c>
      <c r="E182" s="1" t="s">
        <v>123</v>
      </c>
      <c r="F182" s="1" t="s">
        <v>123</v>
      </c>
      <c r="G182" s="1" t="s">
        <v>123</v>
      </c>
      <c r="H182" s="1" t="s">
        <v>123</v>
      </c>
      <c r="I182" s="1" t="s">
        <v>123</v>
      </c>
      <c r="J182" s="1" t="s">
        <v>123</v>
      </c>
      <c r="K182" s="1" t="s">
        <v>123</v>
      </c>
      <c r="L182" s="1" t="s">
        <v>123</v>
      </c>
      <c r="M182" s="1" t="s">
        <v>123</v>
      </c>
      <c r="N182" s="1" t="s">
        <v>123</v>
      </c>
      <c r="O182" s="1" t="s">
        <v>123</v>
      </c>
      <c r="P182" s="1" t="s">
        <v>123</v>
      </c>
    </row>
    <row r="183" spans="1:16">
      <c r="A183" s="2" t="s">
        <v>7</v>
      </c>
      <c r="B183" s="2" t="s">
        <v>45</v>
      </c>
      <c r="C183" t="s">
        <v>30</v>
      </c>
      <c r="D183" t="s">
        <v>160</v>
      </c>
      <c r="E183" s="1" t="s">
        <v>121</v>
      </c>
      <c r="F183" s="1" t="s">
        <v>121</v>
      </c>
      <c r="G183" s="1" t="s">
        <v>121</v>
      </c>
      <c r="H183" s="1" t="s">
        <v>121</v>
      </c>
      <c r="I183" s="1" t="s">
        <v>121</v>
      </c>
      <c r="J183" s="1" t="s">
        <v>121</v>
      </c>
      <c r="K183" s="1" t="s">
        <v>121</v>
      </c>
      <c r="L183" s="1" t="s">
        <v>121</v>
      </c>
      <c r="M183" s="1" t="s">
        <v>121</v>
      </c>
      <c r="N183" s="1" t="s">
        <v>121</v>
      </c>
      <c r="O183" s="1" t="s">
        <v>121</v>
      </c>
      <c r="P183" s="1" t="s">
        <v>121</v>
      </c>
    </row>
    <row r="184" spans="1:16">
      <c r="A184" s="2" t="s">
        <v>7</v>
      </c>
      <c r="B184" s="2" t="s">
        <v>45</v>
      </c>
      <c r="C184" t="s">
        <v>30</v>
      </c>
      <c r="D184" t="s">
        <v>161</v>
      </c>
      <c r="E184" s="1" t="s">
        <v>105</v>
      </c>
      <c r="F184" s="1" t="s">
        <v>105</v>
      </c>
      <c r="G184" s="1" t="s">
        <v>105</v>
      </c>
      <c r="H184" s="1" t="s">
        <v>105</v>
      </c>
      <c r="I184" s="1" t="s">
        <v>105</v>
      </c>
      <c r="J184" s="1" t="s">
        <v>105</v>
      </c>
      <c r="K184" s="1" t="s">
        <v>105</v>
      </c>
      <c r="L184" s="1" t="s">
        <v>105</v>
      </c>
      <c r="M184" s="1" t="s">
        <v>105</v>
      </c>
      <c r="N184" s="1" t="s">
        <v>105</v>
      </c>
      <c r="O184" s="1" t="s">
        <v>105</v>
      </c>
      <c r="P184" s="1" t="s">
        <v>105</v>
      </c>
    </row>
    <row r="185" spans="1:16">
      <c r="A185" s="2" t="s">
        <v>7</v>
      </c>
      <c r="B185" s="2" t="s">
        <v>45</v>
      </c>
      <c r="C185" t="s">
        <v>30</v>
      </c>
      <c r="D185" t="s">
        <v>162</v>
      </c>
      <c r="E185" s="1" t="s">
        <v>130</v>
      </c>
      <c r="F185" s="1" t="s">
        <v>130</v>
      </c>
      <c r="G185" s="1" t="s">
        <v>130</v>
      </c>
      <c r="H185" s="1" t="s">
        <v>130</v>
      </c>
      <c r="I185" s="1" t="s">
        <v>130</v>
      </c>
      <c r="J185" s="1" t="s">
        <v>130</v>
      </c>
      <c r="K185" s="1" t="s">
        <v>130</v>
      </c>
      <c r="L185" s="1" t="s">
        <v>130</v>
      </c>
      <c r="M185" s="1" t="s">
        <v>130</v>
      </c>
      <c r="N185" s="1" t="s">
        <v>130</v>
      </c>
      <c r="O185" s="1" t="s">
        <v>130</v>
      </c>
      <c r="P185" s="1" t="s">
        <v>130</v>
      </c>
    </row>
    <row r="186" spans="1:16">
      <c r="A186" s="2" t="s">
        <v>7</v>
      </c>
      <c r="B186" s="2" t="s">
        <v>45</v>
      </c>
      <c r="C186" t="s">
        <v>30</v>
      </c>
      <c r="D186" t="s">
        <v>163</v>
      </c>
      <c r="E186" s="1" t="s">
        <v>48</v>
      </c>
      <c r="F186" s="1" t="s">
        <v>48</v>
      </c>
      <c r="G186" s="1" t="s">
        <v>48</v>
      </c>
      <c r="H186" s="1" t="s">
        <v>48</v>
      </c>
      <c r="I186" s="1" t="s">
        <v>48</v>
      </c>
      <c r="J186" s="1" t="s">
        <v>48</v>
      </c>
      <c r="K186" s="1" t="s">
        <v>48</v>
      </c>
      <c r="L186" s="1" t="s">
        <v>48</v>
      </c>
      <c r="M186" s="1" t="s">
        <v>48</v>
      </c>
      <c r="N186" s="1" t="s">
        <v>48</v>
      </c>
      <c r="O186" s="1" t="s">
        <v>48</v>
      </c>
      <c r="P186" s="1" t="s">
        <v>48</v>
      </c>
    </row>
    <row r="187" spans="1:16">
      <c r="A187" s="2" t="s">
        <v>7</v>
      </c>
      <c r="B187" s="2" t="s">
        <v>45</v>
      </c>
      <c r="C187" t="s">
        <v>30</v>
      </c>
      <c r="D187" t="s">
        <v>288</v>
      </c>
      <c r="E187" s="1" t="s">
        <v>289</v>
      </c>
      <c r="F187" s="1" t="s">
        <v>289</v>
      </c>
      <c r="G187" s="1" t="s">
        <v>289</v>
      </c>
      <c r="H187" s="1" t="s">
        <v>289</v>
      </c>
      <c r="I187" s="1" t="s">
        <v>289</v>
      </c>
      <c r="J187" s="1" t="s">
        <v>289</v>
      </c>
      <c r="K187" s="1" t="s">
        <v>289</v>
      </c>
      <c r="L187" s="1" t="s">
        <v>289</v>
      </c>
      <c r="M187" s="1" t="s">
        <v>289</v>
      </c>
      <c r="N187" s="1" t="s">
        <v>289</v>
      </c>
      <c r="O187" s="1" t="s">
        <v>289</v>
      </c>
      <c r="P187" s="1" t="s">
        <v>289</v>
      </c>
    </row>
    <row r="188" spans="1:16">
      <c r="A188" s="2" t="s">
        <v>7</v>
      </c>
      <c r="B188" s="2" t="s">
        <v>45</v>
      </c>
      <c r="C188" t="s">
        <v>118</v>
      </c>
      <c r="D188" t="s">
        <v>119</v>
      </c>
      <c r="E188" s="1" t="s">
        <v>41</v>
      </c>
      <c r="F188" s="1" t="s">
        <v>41</v>
      </c>
      <c r="G188" s="1" t="s">
        <v>41</v>
      </c>
      <c r="H188" s="1" t="s">
        <v>41</v>
      </c>
      <c r="I188" s="1" t="s">
        <v>41</v>
      </c>
      <c r="J188" s="1" t="s">
        <v>41</v>
      </c>
      <c r="K188" s="1" t="s">
        <v>41</v>
      </c>
      <c r="L188" s="1" t="s">
        <v>41</v>
      </c>
      <c r="M188" s="1" t="s">
        <v>41</v>
      </c>
      <c r="N188" s="1" t="s">
        <v>41</v>
      </c>
      <c r="O188" s="1" t="s">
        <v>41</v>
      </c>
      <c r="P188" s="1" t="s">
        <v>41</v>
      </c>
    </row>
    <row r="189" spans="1:16">
      <c r="A189" s="2" t="s">
        <v>7</v>
      </c>
      <c r="B189" s="2" t="s">
        <v>45</v>
      </c>
      <c r="C189" t="s">
        <v>118</v>
      </c>
      <c r="D189" t="s">
        <v>75</v>
      </c>
      <c r="E189" s="1" t="s">
        <v>121</v>
      </c>
      <c r="F189" s="1" t="s">
        <v>121</v>
      </c>
      <c r="G189" s="1" t="s">
        <v>121</v>
      </c>
      <c r="H189" s="1" t="s">
        <v>121</v>
      </c>
      <c r="I189" s="1" t="s">
        <v>121</v>
      </c>
      <c r="J189" s="1" t="s">
        <v>121</v>
      </c>
      <c r="K189" s="1" t="s">
        <v>121</v>
      </c>
      <c r="L189" s="1" t="s">
        <v>121</v>
      </c>
      <c r="M189" s="1" t="s">
        <v>121</v>
      </c>
      <c r="N189" s="1" t="s">
        <v>121</v>
      </c>
      <c r="O189" s="1" t="s">
        <v>121</v>
      </c>
      <c r="P189" s="1" t="s">
        <v>121</v>
      </c>
    </row>
    <row r="190" spans="1:16">
      <c r="A190" s="2" t="s">
        <v>7</v>
      </c>
      <c r="B190" s="2" t="s">
        <v>45</v>
      </c>
      <c r="C190" t="s">
        <v>118</v>
      </c>
      <c r="D190" t="s">
        <v>76</v>
      </c>
      <c r="E190" s="1" t="s">
        <v>48</v>
      </c>
      <c r="F190" s="1" t="s">
        <v>48</v>
      </c>
      <c r="G190" s="1" t="s">
        <v>48</v>
      </c>
      <c r="H190" s="1" t="s">
        <v>48</v>
      </c>
      <c r="I190" s="1" t="s">
        <v>48</v>
      </c>
      <c r="J190" s="1" t="s">
        <v>48</v>
      </c>
      <c r="K190" s="1" t="s">
        <v>48</v>
      </c>
      <c r="L190" s="1" t="s">
        <v>48</v>
      </c>
      <c r="M190" s="1" t="s">
        <v>48</v>
      </c>
      <c r="N190" s="1" t="s">
        <v>48</v>
      </c>
      <c r="O190" s="1" t="s">
        <v>48</v>
      </c>
      <c r="P190" s="1" t="s">
        <v>48</v>
      </c>
    </row>
    <row r="191" spans="1:16">
      <c r="A191" s="2" t="s">
        <v>7</v>
      </c>
      <c r="B191" s="2" t="s">
        <v>45</v>
      </c>
      <c r="C191" t="s">
        <v>118</v>
      </c>
      <c r="D191" t="s">
        <v>120</v>
      </c>
      <c r="E191" s="1" t="s">
        <v>121</v>
      </c>
      <c r="F191" s="1" t="s">
        <v>121</v>
      </c>
      <c r="G191" s="1" t="s">
        <v>121</v>
      </c>
      <c r="H191" s="1" t="s">
        <v>121</v>
      </c>
      <c r="I191" s="1" t="s">
        <v>121</v>
      </c>
      <c r="J191" s="1" t="s">
        <v>121</v>
      </c>
      <c r="K191" s="1" t="s">
        <v>121</v>
      </c>
      <c r="L191" s="1" t="s">
        <v>121</v>
      </c>
      <c r="M191" s="1" t="s">
        <v>121</v>
      </c>
      <c r="N191" s="1" t="s">
        <v>121</v>
      </c>
      <c r="O191" s="1" t="s">
        <v>121</v>
      </c>
      <c r="P191" s="1" t="s">
        <v>121</v>
      </c>
    </row>
    <row r="192" spans="1:16">
      <c r="A192" s="2" t="s">
        <v>7</v>
      </c>
      <c r="B192" s="2" t="s">
        <v>45</v>
      </c>
      <c r="C192" t="s">
        <v>125</v>
      </c>
      <c r="D192" t="s">
        <v>58</v>
      </c>
      <c r="E192" s="1" t="s">
        <v>48</v>
      </c>
      <c r="F192" s="1" t="s">
        <v>48</v>
      </c>
      <c r="G192" s="1" t="s">
        <v>48</v>
      </c>
      <c r="H192" s="1" t="s">
        <v>48</v>
      </c>
      <c r="I192" s="1" t="s">
        <v>48</v>
      </c>
      <c r="J192" s="1" t="s">
        <v>48</v>
      </c>
      <c r="K192" s="1" t="s">
        <v>48</v>
      </c>
      <c r="L192" s="1" t="s">
        <v>48</v>
      </c>
      <c r="M192" s="1" t="s">
        <v>48</v>
      </c>
      <c r="N192" s="1" t="s">
        <v>48</v>
      </c>
      <c r="O192" s="1" t="s">
        <v>48</v>
      </c>
      <c r="P192" s="1" t="s">
        <v>48</v>
      </c>
    </row>
    <row r="193" spans="1:16">
      <c r="A193" s="2" t="s">
        <v>7</v>
      </c>
      <c r="B193" s="2" t="s">
        <v>45</v>
      </c>
      <c r="C193" t="s">
        <v>125</v>
      </c>
      <c r="D193" t="s">
        <v>126</v>
      </c>
      <c r="E193" s="1" t="s">
        <v>48</v>
      </c>
      <c r="F193" s="1" t="s">
        <v>48</v>
      </c>
      <c r="G193" s="1" t="s">
        <v>48</v>
      </c>
      <c r="H193" s="1" t="s">
        <v>48</v>
      </c>
      <c r="I193" s="1" t="s">
        <v>48</v>
      </c>
      <c r="J193" s="1" t="s">
        <v>48</v>
      </c>
      <c r="K193" s="1" t="s">
        <v>48</v>
      </c>
      <c r="L193" s="1" t="s">
        <v>48</v>
      </c>
      <c r="M193" s="1" t="s">
        <v>48</v>
      </c>
      <c r="N193" s="1" t="s">
        <v>48</v>
      </c>
      <c r="O193" s="1" t="s">
        <v>48</v>
      </c>
      <c r="P193" s="1" t="s">
        <v>48</v>
      </c>
    </row>
    <row r="194" spans="1:16">
      <c r="A194" s="2" t="s">
        <v>7</v>
      </c>
      <c r="B194" s="2" t="s">
        <v>45</v>
      </c>
      <c r="C194" t="s">
        <v>125</v>
      </c>
      <c r="D194" t="s">
        <v>65</v>
      </c>
      <c r="E194" s="1" t="s">
        <v>48</v>
      </c>
      <c r="F194" s="1" t="s">
        <v>48</v>
      </c>
      <c r="G194" s="1" t="s">
        <v>48</v>
      </c>
      <c r="H194" s="1" t="s">
        <v>48</v>
      </c>
      <c r="I194" s="1" t="s">
        <v>48</v>
      </c>
      <c r="J194" s="1" t="s">
        <v>48</v>
      </c>
      <c r="K194" s="1" t="s">
        <v>48</v>
      </c>
      <c r="L194" s="1" t="s">
        <v>48</v>
      </c>
      <c r="M194" s="1" t="s">
        <v>48</v>
      </c>
      <c r="N194" s="1" t="s">
        <v>48</v>
      </c>
      <c r="O194" s="1" t="s">
        <v>48</v>
      </c>
      <c r="P194" s="1" t="s">
        <v>48</v>
      </c>
    </row>
    <row r="195" spans="1:16">
      <c r="A195" s="2" t="s">
        <v>7</v>
      </c>
      <c r="B195" s="2" t="s">
        <v>45</v>
      </c>
      <c r="C195" t="s">
        <v>125</v>
      </c>
      <c r="D195" t="s">
        <v>66</v>
      </c>
      <c r="E195" s="1" t="s">
        <v>53</v>
      </c>
      <c r="F195" s="1"/>
      <c r="G195" s="1"/>
      <c r="H195" s="1" t="s">
        <v>53</v>
      </c>
      <c r="I195" s="1"/>
      <c r="J195" s="1"/>
      <c r="K195" s="1" t="s">
        <v>53</v>
      </c>
      <c r="L195" s="1"/>
      <c r="M195" s="1"/>
      <c r="N195" s="1" t="s">
        <v>53</v>
      </c>
      <c r="O195" s="1"/>
      <c r="P195" s="1"/>
    </row>
    <row r="196" spans="1:16">
      <c r="A196" s="2" t="s">
        <v>7</v>
      </c>
      <c r="B196" s="2" t="s">
        <v>45</v>
      </c>
      <c r="C196" t="s">
        <v>125</v>
      </c>
      <c r="D196" t="s">
        <v>67</v>
      </c>
      <c r="E196" s="1" t="s">
        <v>43</v>
      </c>
      <c r="F196" s="1"/>
      <c r="G196" s="1"/>
      <c r="H196" s="1" t="s">
        <v>25</v>
      </c>
      <c r="I196" s="1"/>
      <c r="J196" s="1"/>
      <c r="K196" s="1" t="s">
        <v>43</v>
      </c>
      <c r="L196" s="1"/>
      <c r="M196" s="1"/>
      <c r="N196" s="1"/>
      <c r="O196" s="1"/>
      <c r="P196" s="1"/>
    </row>
    <row r="197" spans="1:16">
      <c r="A197" s="2" t="s">
        <v>7</v>
      </c>
      <c r="B197" s="2" t="s">
        <v>45</v>
      </c>
      <c r="C197" t="s">
        <v>125</v>
      </c>
      <c r="D197" t="s">
        <v>68</v>
      </c>
      <c r="E197" s="1" t="s">
        <v>53</v>
      </c>
      <c r="F197" s="1"/>
      <c r="G197" s="1"/>
      <c r="H197" s="1" t="s">
        <v>53</v>
      </c>
      <c r="I197" s="1"/>
      <c r="J197" s="1"/>
      <c r="K197" s="1" t="s">
        <v>53</v>
      </c>
      <c r="L197" s="1"/>
      <c r="M197" s="1"/>
      <c r="N197" s="1" t="s">
        <v>53</v>
      </c>
      <c r="O197" s="1"/>
      <c r="P197" s="1"/>
    </row>
    <row r="198" spans="1:16">
      <c r="A198" s="2" t="s">
        <v>7</v>
      </c>
      <c r="B198" s="2" t="s">
        <v>128</v>
      </c>
      <c r="C198" t="s">
        <v>59</v>
      </c>
      <c r="D198" t="s">
        <v>129</v>
      </c>
      <c r="E198" s="1" t="s">
        <v>130</v>
      </c>
      <c r="F198" s="1" t="s">
        <v>130</v>
      </c>
      <c r="G198" s="1" t="s">
        <v>130</v>
      </c>
      <c r="H198" s="1" t="s">
        <v>130</v>
      </c>
      <c r="I198" s="1" t="s">
        <v>130</v>
      </c>
      <c r="J198" s="1" t="s">
        <v>130</v>
      </c>
      <c r="K198" s="1" t="s">
        <v>130</v>
      </c>
      <c r="L198" s="1" t="s">
        <v>130</v>
      </c>
      <c r="M198" s="1" t="s">
        <v>130</v>
      </c>
      <c r="N198" s="1" t="s">
        <v>130</v>
      </c>
      <c r="O198" s="1" t="s">
        <v>130</v>
      </c>
      <c r="P198" s="1" t="s">
        <v>130</v>
      </c>
    </row>
    <row r="199" spans="1:16">
      <c r="A199" s="2" t="s">
        <v>7</v>
      </c>
      <c r="B199" s="2" t="s">
        <v>128</v>
      </c>
      <c r="C199" t="s">
        <v>59</v>
      </c>
      <c r="D199" t="s">
        <v>96</v>
      </c>
      <c r="E199" s="1" t="s">
        <v>105</v>
      </c>
      <c r="F199" s="1" t="s">
        <v>105</v>
      </c>
      <c r="G199" s="1" t="s">
        <v>105</v>
      </c>
      <c r="H199" s="1" t="s">
        <v>105</v>
      </c>
      <c r="I199" s="1" t="s">
        <v>105</v>
      </c>
      <c r="J199" s="1" t="s">
        <v>105</v>
      </c>
      <c r="K199" s="1" t="s">
        <v>105</v>
      </c>
      <c r="L199" s="1" t="s">
        <v>105</v>
      </c>
      <c r="M199" s="1" t="s">
        <v>105</v>
      </c>
      <c r="N199" s="1" t="s">
        <v>105</v>
      </c>
      <c r="O199" s="1" t="s">
        <v>105</v>
      </c>
      <c r="P199" s="1" t="s">
        <v>105</v>
      </c>
    </row>
    <row r="200" spans="1:16" ht="14.25" customHeight="1">
      <c r="A200" s="2" t="s">
        <v>7</v>
      </c>
      <c r="B200" s="2" t="s">
        <v>45</v>
      </c>
      <c r="C200" t="s">
        <v>220</v>
      </c>
      <c r="D200" t="s">
        <v>221</v>
      </c>
      <c r="E200" s="1" t="s">
        <v>48</v>
      </c>
      <c r="F200" s="1" t="s">
        <v>48</v>
      </c>
      <c r="G200" s="1" t="s">
        <v>48</v>
      </c>
      <c r="H200" s="1" t="s">
        <v>48</v>
      </c>
      <c r="I200" s="1" t="s">
        <v>48</v>
      </c>
      <c r="J200" s="1" t="s">
        <v>48</v>
      </c>
      <c r="K200" s="1" t="s">
        <v>48</v>
      </c>
      <c r="L200" s="1" t="s">
        <v>48</v>
      </c>
      <c r="M200" s="1" t="s">
        <v>48</v>
      </c>
      <c r="N200" s="1" t="s">
        <v>48</v>
      </c>
      <c r="O200" s="1" t="s">
        <v>48</v>
      </c>
      <c r="P200" s="1" t="s">
        <v>48</v>
      </c>
    </row>
    <row r="201" spans="1:16">
      <c r="A201" s="2" t="s">
        <v>7</v>
      </c>
      <c r="B201" s="2" t="s">
        <v>45</v>
      </c>
      <c r="C201" t="s">
        <v>210</v>
      </c>
      <c r="D201" t="s">
        <v>211</v>
      </c>
      <c r="E201" s="1" t="s">
        <v>49</v>
      </c>
      <c r="F201" s="1" t="s">
        <v>49</v>
      </c>
      <c r="G201" s="1" t="s">
        <v>49</v>
      </c>
      <c r="H201" s="1" t="s">
        <v>49</v>
      </c>
      <c r="I201" s="1" t="s">
        <v>49</v>
      </c>
      <c r="J201" s="1" t="s">
        <v>49</v>
      </c>
      <c r="K201" s="1" t="s">
        <v>49</v>
      </c>
      <c r="L201" s="1" t="s">
        <v>49</v>
      </c>
      <c r="M201" s="1" t="s">
        <v>49</v>
      </c>
      <c r="N201" s="1" t="s">
        <v>49</v>
      </c>
      <c r="O201" s="1" t="s">
        <v>49</v>
      </c>
      <c r="P201" s="1" t="s">
        <v>49</v>
      </c>
    </row>
    <row r="202" spans="1:16">
      <c r="A202" s="2" t="s">
        <v>7</v>
      </c>
      <c r="B202" s="2" t="s">
        <v>45</v>
      </c>
      <c r="C202" t="s">
        <v>258</v>
      </c>
      <c r="D202" t="s">
        <v>259</v>
      </c>
      <c r="E202" s="1" t="s">
        <v>48</v>
      </c>
      <c r="F202" s="1" t="s">
        <v>48</v>
      </c>
      <c r="G202" s="1" t="s">
        <v>48</v>
      </c>
      <c r="H202" s="1" t="s">
        <v>48</v>
      </c>
      <c r="I202" s="1" t="s">
        <v>48</v>
      </c>
      <c r="J202" s="1" t="s">
        <v>48</v>
      </c>
      <c r="K202" s="1" t="s">
        <v>48</v>
      </c>
      <c r="L202" s="1" t="s">
        <v>48</v>
      </c>
      <c r="M202" s="1" t="s">
        <v>48</v>
      </c>
      <c r="N202" s="1" t="s">
        <v>48</v>
      </c>
      <c r="O202" s="1" t="s">
        <v>48</v>
      </c>
      <c r="P202" s="1" t="s">
        <v>48</v>
      </c>
    </row>
    <row r="203" spans="1:16"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>
      <c r="A204" s="2" t="s">
        <v>7</v>
      </c>
      <c r="B204" s="2" t="s">
        <v>141</v>
      </c>
      <c r="C204" t="s">
        <v>55</v>
      </c>
      <c r="D204" t="s">
        <v>58</v>
      </c>
      <c r="E204" s="1" t="s">
        <v>107</v>
      </c>
      <c r="F204" s="1" t="s">
        <v>107</v>
      </c>
      <c r="G204" s="1" t="s">
        <v>107</v>
      </c>
      <c r="H204" s="1" t="s">
        <v>107</v>
      </c>
      <c r="I204" s="1" t="s">
        <v>107</v>
      </c>
      <c r="J204" s="1" t="s">
        <v>107</v>
      </c>
      <c r="K204" s="1" t="s">
        <v>107</v>
      </c>
      <c r="L204" s="1" t="s">
        <v>107</v>
      </c>
      <c r="M204" s="1" t="s">
        <v>107</v>
      </c>
      <c r="N204" s="1" t="s">
        <v>107</v>
      </c>
      <c r="O204" s="1" t="s">
        <v>107</v>
      </c>
      <c r="P204" s="1" t="s">
        <v>107</v>
      </c>
    </row>
    <row r="205" spans="1:16">
      <c r="A205" s="2" t="s">
        <v>7</v>
      </c>
      <c r="B205" s="2" t="s">
        <v>141</v>
      </c>
      <c r="C205" t="s">
        <v>142</v>
      </c>
      <c r="D205" t="s">
        <v>143</v>
      </c>
      <c r="E205" s="1" t="s">
        <v>130</v>
      </c>
      <c r="F205" s="1" t="s">
        <v>130</v>
      </c>
      <c r="G205" s="1" t="s">
        <v>130</v>
      </c>
      <c r="H205" s="1" t="s">
        <v>130</v>
      </c>
      <c r="I205" s="1" t="s">
        <v>130</v>
      </c>
      <c r="J205" s="1" t="s">
        <v>130</v>
      </c>
      <c r="K205" s="1" t="s">
        <v>130</v>
      </c>
      <c r="L205" s="1" t="s">
        <v>130</v>
      </c>
      <c r="M205" s="1" t="s">
        <v>130</v>
      </c>
      <c r="N205" s="1" t="s">
        <v>130</v>
      </c>
      <c r="O205" s="1" t="s">
        <v>130</v>
      </c>
      <c r="P205" s="1" t="s">
        <v>130</v>
      </c>
    </row>
    <row r="206" spans="1:16">
      <c r="A206" s="2" t="s">
        <v>7</v>
      </c>
      <c r="B206" s="2" t="s">
        <v>141</v>
      </c>
      <c r="C206" t="s">
        <v>142</v>
      </c>
      <c r="D206" t="s">
        <v>144</v>
      </c>
      <c r="E206" s="1" t="s">
        <v>130</v>
      </c>
      <c r="F206" s="1" t="s">
        <v>130</v>
      </c>
      <c r="G206" s="1" t="s">
        <v>130</v>
      </c>
      <c r="H206" s="1" t="s">
        <v>130</v>
      </c>
      <c r="I206" s="1" t="s">
        <v>130</v>
      </c>
      <c r="J206" s="1" t="s">
        <v>130</v>
      </c>
      <c r="K206" s="1" t="s">
        <v>130</v>
      </c>
      <c r="L206" s="1" t="s">
        <v>130</v>
      </c>
      <c r="M206" s="1" t="s">
        <v>130</v>
      </c>
      <c r="N206" s="1" t="s">
        <v>130</v>
      </c>
      <c r="O206" s="1" t="s">
        <v>130</v>
      </c>
      <c r="P206" s="1" t="s">
        <v>130</v>
      </c>
    </row>
    <row r="207" spans="1:16">
      <c r="A207" s="2" t="s">
        <v>7</v>
      </c>
      <c r="B207" s="2" t="s">
        <v>141</v>
      </c>
      <c r="C207" t="s">
        <v>55</v>
      </c>
      <c r="D207" t="s">
        <v>145</v>
      </c>
      <c r="E207" s="1" t="s">
        <v>130</v>
      </c>
      <c r="F207" s="1" t="s">
        <v>130</v>
      </c>
      <c r="G207" s="1" t="s">
        <v>130</v>
      </c>
      <c r="H207" s="1" t="s">
        <v>130</v>
      </c>
      <c r="I207" s="1" t="s">
        <v>130</v>
      </c>
      <c r="J207" s="1" t="s">
        <v>130</v>
      </c>
      <c r="K207" s="1" t="s">
        <v>130</v>
      </c>
      <c r="L207" s="1" t="s">
        <v>130</v>
      </c>
      <c r="M207" s="1" t="s">
        <v>130</v>
      </c>
      <c r="N207" s="1" t="s">
        <v>130</v>
      </c>
      <c r="O207" s="1" t="s">
        <v>130</v>
      </c>
      <c r="P207" s="1" t="s">
        <v>130</v>
      </c>
    </row>
    <row r="208" spans="1:16">
      <c r="A208" s="2" t="s">
        <v>7</v>
      </c>
      <c r="B208" s="2" t="s">
        <v>141</v>
      </c>
      <c r="C208" t="s">
        <v>146</v>
      </c>
      <c r="D208" t="s">
        <v>147</v>
      </c>
      <c r="E208" s="1" t="s">
        <v>49</v>
      </c>
      <c r="F208" s="1" t="s">
        <v>49</v>
      </c>
      <c r="G208" s="1" t="s">
        <v>49</v>
      </c>
      <c r="H208" s="1" t="s">
        <v>49</v>
      </c>
      <c r="I208" s="1" t="s">
        <v>49</v>
      </c>
      <c r="J208" s="1" t="s">
        <v>49</v>
      </c>
      <c r="K208" s="1" t="s">
        <v>49</v>
      </c>
      <c r="L208" s="1" t="s">
        <v>49</v>
      </c>
      <c r="M208" s="1" t="s">
        <v>49</v>
      </c>
      <c r="N208" s="1" t="s">
        <v>49</v>
      </c>
      <c r="O208" s="1" t="s">
        <v>49</v>
      </c>
      <c r="P208" s="1" t="s">
        <v>49</v>
      </c>
    </row>
    <row r="209" spans="1:16">
      <c r="A209" s="2" t="s">
        <v>7</v>
      </c>
      <c r="B209" s="2" t="s">
        <v>141</v>
      </c>
      <c r="C209" t="s">
        <v>156</v>
      </c>
      <c r="D209" t="s">
        <v>155</v>
      </c>
      <c r="E209" s="1" t="s">
        <v>148</v>
      </c>
      <c r="F209" s="1" t="s">
        <v>148</v>
      </c>
      <c r="G209" s="1" t="s">
        <v>148</v>
      </c>
      <c r="H209" s="1" t="s">
        <v>148</v>
      </c>
      <c r="I209" s="1" t="s">
        <v>148</v>
      </c>
      <c r="J209" s="1" t="s">
        <v>148</v>
      </c>
      <c r="K209" s="1" t="s">
        <v>148</v>
      </c>
      <c r="L209" s="1" t="s">
        <v>148</v>
      </c>
      <c r="M209" s="1" t="s">
        <v>148</v>
      </c>
      <c r="N209" s="1" t="s">
        <v>148</v>
      </c>
      <c r="O209" s="1" t="s">
        <v>148</v>
      </c>
      <c r="P209" s="1" t="s">
        <v>148</v>
      </c>
    </row>
    <row r="210" spans="1:16">
      <c r="A210" s="2" t="s">
        <v>7</v>
      </c>
      <c r="B210" s="2" t="s">
        <v>141</v>
      </c>
      <c r="C210" t="s">
        <v>150</v>
      </c>
      <c r="D210" t="s">
        <v>149</v>
      </c>
      <c r="E210" s="1" t="s">
        <v>43</v>
      </c>
      <c r="F210" s="1" t="s">
        <v>43</v>
      </c>
      <c r="G210" s="1" t="s">
        <v>25</v>
      </c>
      <c r="H210" s="1" t="s">
        <v>25</v>
      </c>
      <c r="I210" s="1" t="s">
        <v>25</v>
      </c>
      <c r="J210" s="1" t="s">
        <v>25</v>
      </c>
      <c r="K210" s="1" t="s">
        <v>43</v>
      </c>
      <c r="L210" s="1" t="s">
        <v>25</v>
      </c>
      <c r="M210" s="1" t="s">
        <v>25</v>
      </c>
      <c r="N210" s="1" t="s">
        <v>25</v>
      </c>
      <c r="O210" s="1" t="s">
        <v>25</v>
      </c>
      <c r="P210" s="1" t="s">
        <v>25</v>
      </c>
    </row>
    <row r="211" spans="1:16">
      <c r="A211" s="2" t="s">
        <v>7</v>
      </c>
      <c r="B211" s="2" t="s">
        <v>141</v>
      </c>
      <c r="C211" t="s">
        <v>59</v>
      </c>
      <c r="D211" t="s">
        <v>151</v>
      </c>
      <c r="E211" s="1" t="s">
        <v>152</v>
      </c>
      <c r="F211" s="1" t="s">
        <v>152</v>
      </c>
      <c r="G211" s="1" t="s">
        <v>152</v>
      </c>
      <c r="H211" s="1" t="s">
        <v>152</v>
      </c>
      <c r="I211" s="1" t="s">
        <v>152</v>
      </c>
      <c r="J211" s="1" t="s">
        <v>152</v>
      </c>
      <c r="K211" s="1" t="s">
        <v>152</v>
      </c>
      <c r="L211" s="1" t="s">
        <v>152</v>
      </c>
      <c r="M211" s="1" t="s">
        <v>152</v>
      </c>
      <c r="N211" s="1" t="s">
        <v>152</v>
      </c>
      <c r="O211" s="1" t="s">
        <v>152</v>
      </c>
      <c r="P211" s="1" t="s">
        <v>152</v>
      </c>
    </row>
    <row r="212" spans="1:16">
      <c r="A212" s="2" t="s">
        <v>7</v>
      </c>
      <c r="B212" s="2" t="s">
        <v>141</v>
      </c>
      <c r="C212" t="s">
        <v>59</v>
      </c>
      <c r="D212" t="s">
        <v>153</v>
      </c>
      <c r="E212" s="1" t="s">
        <v>152</v>
      </c>
      <c r="F212" s="1" t="s">
        <v>152</v>
      </c>
      <c r="G212" s="1" t="s">
        <v>152</v>
      </c>
      <c r="H212" s="1" t="s">
        <v>152</v>
      </c>
      <c r="I212" s="1" t="s">
        <v>152</v>
      </c>
      <c r="J212" s="1" t="s">
        <v>152</v>
      </c>
      <c r="K212" s="1" t="s">
        <v>152</v>
      </c>
      <c r="L212" s="1" t="s">
        <v>152</v>
      </c>
      <c r="M212" s="1" t="s">
        <v>152</v>
      </c>
      <c r="N212" s="1" t="s">
        <v>152</v>
      </c>
      <c r="O212" s="1" t="s">
        <v>152</v>
      </c>
      <c r="P212" s="1" t="s">
        <v>152</v>
      </c>
    </row>
    <row r="213" spans="1:16">
      <c r="A213" s="2" t="s">
        <v>7</v>
      </c>
      <c r="B213" s="2" t="s">
        <v>141</v>
      </c>
      <c r="C213" t="s">
        <v>59</v>
      </c>
      <c r="D213" t="s">
        <v>96</v>
      </c>
      <c r="E213" s="1" t="s">
        <v>152</v>
      </c>
      <c r="F213" s="1" t="s">
        <v>152</v>
      </c>
      <c r="G213" s="1" t="s">
        <v>152</v>
      </c>
      <c r="H213" s="1" t="s">
        <v>152</v>
      </c>
      <c r="I213" s="1" t="s">
        <v>152</v>
      </c>
      <c r="J213" s="1" t="s">
        <v>152</v>
      </c>
      <c r="K213" s="1" t="s">
        <v>152</v>
      </c>
      <c r="L213" s="1" t="s">
        <v>152</v>
      </c>
      <c r="M213" s="1" t="s">
        <v>152</v>
      </c>
      <c r="N213" s="1" t="s">
        <v>152</v>
      </c>
      <c r="O213" s="1" t="s">
        <v>152</v>
      </c>
      <c r="P213" s="1" t="s">
        <v>152</v>
      </c>
    </row>
    <row r="214" spans="1:16">
      <c r="A214" s="2" t="s">
        <v>7</v>
      </c>
      <c r="B214" s="2" t="s">
        <v>141</v>
      </c>
      <c r="C214" t="s">
        <v>154</v>
      </c>
      <c r="D214" t="s">
        <v>28</v>
      </c>
      <c r="E214" s="1" t="s">
        <v>130</v>
      </c>
      <c r="F214" s="1" t="s">
        <v>130</v>
      </c>
      <c r="G214" s="1" t="s">
        <v>130</v>
      </c>
      <c r="H214" s="1" t="s">
        <v>130</v>
      </c>
      <c r="I214" s="1" t="s">
        <v>130</v>
      </c>
      <c r="J214" s="1" t="s">
        <v>130</v>
      </c>
      <c r="K214" s="1" t="s">
        <v>130</v>
      </c>
      <c r="L214" s="1" t="s">
        <v>130</v>
      </c>
      <c r="M214" s="1" t="s">
        <v>130</v>
      </c>
      <c r="N214" s="1" t="s">
        <v>130</v>
      </c>
      <c r="O214" s="1" t="s">
        <v>130</v>
      </c>
      <c r="P214" s="1" t="s">
        <v>130</v>
      </c>
    </row>
    <row r="215" spans="1:16">
      <c r="A215" s="2" t="s">
        <v>7</v>
      </c>
      <c r="B215" s="2" t="s">
        <v>141</v>
      </c>
      <c r="C215" t="s">
        <v>154</v>
      </c>
      <c r="D215" t="s">
        <v>72</v>
      </c>
      <c r="E215" s="1" t="s">
        <v>130</v>
      </c>
      <c r="F215" s="1" t="s">
        <v>130</v>
      </c>
      <c r="G215" s="1" t="s">
        <v>130</v>
      </c>
      <c r="H215" s="1" t="s">
        <v>130</v>
      </c>
      <c r="I215" s="1" t="s">
        <v>130</v>
      </c>
      <c r="J215" s="1" t="s">
        <v>130</v>
      </c>
      <c r="K215" s="1" t="s">
        <v>130</v>
      </c>
      <c r="L215" s="1" t="s">
        <v>130</v>
      </c>
      <c r="M215" s="1" t="s">
        <v>130</v>
      </c>
      <c r="N215" s="1" t="s">
        <v>130</v>
      </c>
      <c r="O215" s="1" t="s">
        <v>130</v>
      </c>
      <c r="P215" s="1" t="s">
        <v>130</v>
      </c>
    </row>
    <row r="216" spans="1:16">
      <c r="A216" s="2" t="s">
        <v>7</v>
      </c>
      <c r="B216" s="2" t="s">
        <v>141</v>
      </c>
      <c r="C216" t="s">
        <v>64</v>
      </c>
      <c r="D216" t="s">
        <v>58</v>
      </c>
      <c r="E216" s="1" t="s">
        <v>48</v>
      </c>
      <c r="F216" s="1" t="s">
        <v>48</v>
      </c>
      <c r="G216" s="1" t="s">
        <v>48</v>
      </c>
      <c r="H216" s="1" t="s">
        <v>48</v>
      </c>
      <c r="I216" s="1" t="s">
        <v>48</v>
      </c>
      <c r="J216" s="1" t="s">
        <v>48</v>
      </c>
      <c r="K216" s="1" t="s">
        <v>48</v>
      </c>
      <c r="L216" s="1" t="s">
        <v>48</v>
      </c>
      <c r="M216" s="1" t="s">
        <v>48</v>
      </c>
      <c r="N216" s="1" t="s">
        <v>48</v>
      </c>
      <c r="O216" s="1" t="s">
        <v>48</v>
      </c>
      <c r="P216" s="1" t="s">
        <v>48</v>
      </c>
    </row>
    <row r="217" spans="1:16">
      <c r="A217" s="2" t="s">
        <v>7</v>
      </c>
      <c r="B217" s="2" t="s">
        <v>141</v>
      </c>
      <c r="C217" t="s">
        <v>64</v>
      </c>
      <c r="D217" t="s">
        <v>61</v>
      </c>
      <c r="E217" s="1" t="s">
        <v>48</v>
      </c>
      <c r="F217" s="1" t="s">
        <v>48</v>
      </c>
      <c r="G217" s="1" t="s">
        <v>48</v>
      </c>
      <c r="H217" s="1" t="s">
        <v>48</v>
      </c>
      <c r="I217" s="1" t="s">
        <v>48</v>
      </c>
      <c r="J217" s="1" t="s">
        <v>48</v>
      </c>
      <c r="K217" s="1" t="s">
        <v>48</v>
      </c>
      <c r="L217" s="1" t="s">
        <v>48</v>
      </c>
      <c r="M217" s="1" t="s">
        <v>48</v>
      </c>
      <c r="N217" s="1" t="s">
        <v>48</v>
      </c>
      <c r="O217" s="1" t="s">
        <v>48</v>
      </c>
      <c r="P217" s="1" t="s">
        <v>48</v>
      </c>
    </row>
    <row r="218" spans="1:16">
      <c r="A218" s="2" t="s">
        <v>7</v>
      </c>
      <c r="B218" s="2" t="s">
        <v>141</v>
      </c>
      <c r="C218" t="s">
        <v>64</v>
      </c>
      <c r="D218" t="s">
        <v>65</v>
      </c>
      <c r="E218" s="1" t="s">
        <v>48</v>
      </c>
      <c r="F218" s="1" t="s">
        <v>48</v>
      </c>
      <c r="G218" s="1" t="s">
        <v>48</v>
      </c>
      <c r="H218" s="1" t="s">
        <v>48</v>
      </c>
      <c r="I218" s="1" t="s">
        <v>48</v>
      </c>
      <c r="J218" s="1" t="s">
        <v>48</v>
      </c>
      <c r="K218" s="1" t="s">
        <v>48</v>
      </c>
      <c r="L218" s="1" t="s">
        <v>48</v>
      </c>
      <c r="M218" s="1" t="s">
        <v>48</v>
      </c>
      <c r="N218" s="1" t="s">
        <v>48</v>
      </c>
      <c r="O218" s="1" t="s">
        <v>48</v>
      </c>
      <c r="P218" s="1" t="s">
        <v>48</v>
      </c>
    </row>
    <row r="219" spans="1:16">
      <c r="A219" s="2" t="s">
        <v>7</v>
      </c>
      <c r="B219" s="2" t="s">
        <v>141</v>
      </c>
      <c r="C219" t="s">
        <v>64</v>
      </c>
      <c r="D219" t="s">
        <v>66</v>
      </c>
      <c r="E219" s="1" t="s">
        <v>53</v>
      </c>
      <c r="F219" s="1"/>
      <c r="G219" s="1"/>
      <c r="H219" s="1" t="s">
        <v>53</v>
      </c>
      <c r="I219" s="1"/>
      <c r="J219" s="1"/>
      <c r="K219" s="1" t="s">
        <v>53</v>
      </c>
      <c r="L219" s="1"/>
      <c r="M219" s="1"/>
      <c r="N219" s="1" t="s">
        <v>53</v>
      </c>
      <c r="O219" s="1"/>
      <c r="P219" s="1"/>
    </row>
    <row r="220" spans="1:16">
      <c r="A220" s="2" t="s">
        <v>7</v>
      </c>
      <c r="B220" s="2" t="s">
        <v>141</v>
      </c>
      <c r="C220" t="s">
        <v>64</v>
      </c>
      <c r="D220" t="s">
        <v>67</v>
      </c>
      <c r="E220" s="1" t="s">
        <v>43</v>
      </c>
      <c r="F220" s="1"/>
      <c r="G220" s="1"/>
      <c r="H220" s="1" t="s">
        <v>25</v>
      </c>
      <c r="I220" s="1"/>
      <c r="J220" s="1"/>
      <c r="K220" s="1" t="s">
        <v>43</v>
      </c>
      <c r="L220" s="1"/>
      <c r="M220" s="1"/>
      <c r="N220" s="1"/>
      <c r="O220" s="1"/>
      <c r="P220" s="1"/>
    </row>
    <row r="221" spans="1:16">
      <c r="A221" s="2" t="s">
        <v>7</v>
      </c>
      <c r="B221" s="2" t="s">
        <v>141</v>
      </c>
      <c r="C221" t="s">
        <v>64</v>
      </c>
      <c r="D221" t="s">
        <v>68</v>
      </c>
      <c r="E221" s="1" t="s">
        <v>53</v>
      </c>
      <c r="F221" s="1"/>
      <c r="G221" s="1"/>
      <c r="H221" s="1" t="s">
        <v>53</v>
      </c>
      <c r="I221" s="1"/>
      <c r="J221" s="1"/>
      <c r="K221" s="1" t="s">
        <v>53</v>
      </c>
      <c r="L221" s="1"/>
      <c r="M221" s="1"/>
      <c r="N221" s="1" t="s">
        <v>53</v>
      </c>
      <c r="O221" s="1"/>
      <c r="P221" s="1"/>
    </row>
    <row r="222" spans="1:16">
      <c r="A222" s="2" t="s">
        <v>7</v>
      </c>
      <c r="B222" s="2" t="s">
        <v>141</v>
      </c>
      <c r="C222" t="s">
        <v>64</v>
      </c>
      <c r="D222" t="s">
        <v>75</v>
      </c>
      <c r="E222" s="1" t="s">
        <v>121</v>
      </c>
      <c r="F222" s="1" t="s">
        <v>121</v>
      </c>
      <c r="G222" s="1" t="s">
        <v>121</v>
      </c>
      <c r="H222" s="1" t="s">
        <v>121</v>
      </c>
      <c r="I222" s="1" t="s">
        <v>121</v>
      </c>
      <c r="J222" s="1" t="s">
        <v>121</v>
      </c>
      <c r="K222" s="1" t="s">
        <v>121</v>
      </c>
      <c r="L222" s="1" t="s">
        <v>121</v>
      </c>
      <c r="M222" s="1" t="s">
        <v>121</v>
      </c>
      <c r="N222" s="1" t="s">
        <v>121</v>
      </c>
      <c r="O222" s="1" t="s">
        <v>121</v>
      </c>
      <c r="P222" s="1" t="s">
        <v>121</v>
      </c>
    </row>
    <row r="223" spans="1:16">
      <c r="A223" s="2" t="s">
        <v>7</v>
      </c>
      <c r="B223" s="2" t="s">
        <v>141</v>
      </c>
      <c r="C223" t="s">
        <v>64</v>
      </c>
      <c r="D223" t="s">
        <v>76</v>
      </c>
      <c r="E223" s="1" t="s">
        <v>48</v>
      </c>
      <c r="F223" s="1" t="s">
        <v>48</v>
      </c>
      <c r="G223" s="1" t="s">
        <v>48</v>
      </c>
      <c r="H223" s="1" t="s">
        <v>48</v>
      </c>
      <c r="I223" s="1" t="s">
        <v>48</v>
      </c>
      <c r="J223" s="1" t="s">
        <v>48</v>
      </c>
      <c r="K223" s="1" t="s">
        <v>48</v>
      </c>
      <c r="L223" s="1" t="s">
        <v>48</v>
      </c>
      <c r="M223" s="1" t="s">
        <v>48</v>
      </c>
      <c r="N223" s="1" t="s">
        <v>48</v>
      </c>
      <c r="O223" s="1" t="s">
        <v>48</v>
      </c>
      <c r="P223" s="1" t="s">
        <v>48</v>
      </c>
    </row>
    <row r="224" spans="1:16">
      <c r="A224" s="2" t="s">
        <v>7</v>
      </c>
      <c r="B224" s="2" t="s">
        <v>141</v>
      </c>
      <c r="C224" t="s">
        <v>64</v>
      </c>
      <c r="D224" t="s">
        <v>200</v>
      </c>
      <c r="E224" s="1"/>
      <c r="F224" s="1"/>
      <c r="G224" s="1"/>
      <c r="H224" s="1"/>
      <c r="I224" s="1" t="s">
        <v>199</v>
      </c>
      <c r="J224" s="1"/>
      <c r="K224" s="1"/>
      <c r="L224" s="1"/>
      <c r="M224" s="1"/>
      <c r="N224" s="1"/>
      <c r="O224" s="1"/>
      <c r="P224" s="1"/>
    </row>
    <row r="225" spans="1:16"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>
      <c r="A226" s="2" t="s">
        <v>7</v>
      </c>
      <c r="B226" s="2" t="s">
        <v>47</v>
      </c>
      <c r="C226" t="s">
        <v>55</v>
      </c>
      <c r="D226" t="s">
        <v>111</v>
      </c>
      <c r="E226" s="1" t="s">
        <v>122</v>
      </c>
      <c r="F226" s="1" t="s">
        <v>122</v>
      </c>
      <c r="G226" s="1" t="s">
        <v>122</v>
      </c>
      <c r="H226" s="1" t="s">
        <v>122</v>
      </c>
      <c r="I226" s="1" t="s">
        <v>122</v>
      </c>
      <c r="J226" s="1" t="s">
        <v>122</v>
      </c>
      <c r="K226" s="1" t="s">
        <v>122</v>
      </c>
      <c r="L226" s="1" t="s">
        <v>122</v>
      </c>
      <c r="M226" s="1" t="s">
        <v>122</v>
      </c>
      <c r="N226" s="1" t="s">
        <v>122</v>
      </c>
      <c r="O226" s="1" t="s">
        <v>122</v>
      </c>
      <c r="P226" s="1" t="s">
        <v>122</v>
      </c>
    </row>
    <row r="227" spans="1:16">
      <c r="A227" s="2" t="s">
        <v>7</v>
      </c>
      <c r="B227" s="2" t="s">
        <v>47</v>
      </c>
      <c r="C227" t="s">
        <v>55</v>
      </c>
      <c r="D227" t="s">
        <v>113</v>
      </c>
      <c r="E227" s="1" t="s">
        <v>107</v>
      </c>
      <c r="F227" s="1" t="s">
        <v>107</v>
      </c>
      <c r="G227" s="1" t="s">
        <v>107</v>
      </c>
      <c r="H227" s="1" t="s">
        <v>107</v>
      </c>
      <c r="I227" s="1" t="s">
        <v>107</v>
      </c>
      <c r="J227" s="1" t="s">
        <v>107</v>
      </c>
      <c r="K227" s="1" t="s">
        <v>107</v>
      </c>
      <c r="L227" s="1" t="s">
        <v>107</v>
      </c>
      <c r="M227" s="1" t="s">
        <v>107</v>
      </c>
      <c r="N227" s="1" t="s">
        <v>107</v>
      </c>
      <c r="O227" s="1" t="s">
        <v>107</v>
      </c>
      <c r="P227" s="1" t="s">
        <v>107</v>
      </c>
    </row>
    <row r="228" spans="1:16">
      <c r="A228" s="2" t="s">
        <v>7</v>
      </c>
      <c r="B228" s="2" t="s">
        <v>47</v>
      </c>
      <c r="C228" t="s">
        <v>55</v>
      </c>
      <c r="D228" t="s">
        <v>165</v>
      </c>
      <c r="E228" s="1" t="s">
        <v>107</v>
      </c>
      <c r="F228" s="1" t="s">
        <v>107</v>
      </c>
      <c r="G228" s="1" t="s">
        <v>107</v>
      </c>
      <c r="H228" s="1" t="s">
        <v>107</v>
      </c>
      <c r="I228" s="1" t="s">
        <v>107</v>
      </c>
      <c r="J228" s="1" t="s">
        <v>107</v>
      </c>
      <c r="K228" s="1" t="s">
        <v>107</v>
      </c>
      <c r="L228" s="1" t="s">
        <v>107</v>
      </c>
      <c r="M228" s="1" t="s">
        <v>107</v>
      </c>
      <c r="N228" s="1" t="s">
        <v>107</v>
      </c>
      <c r="O228" s="1" t="s">
        <v>107</v>
      </c>
      <c r="P228" s="1" t="s">
        <v>107</v>
      </c>
    </row>
    <row r="229" spans="1:16">
      <c r="A229" s="2" t="s">
        <v>7</v>
      </c>
      <c r="B229" s="2" t="s">
        <v>47</v>
      </c>
      <c r="C229" t="s">
        <v>55</v>
      </c>
      <c r="D229" t="s">
        <v>164</v>
      </c>
      <c r="E229" s="1" t="s">
        <v>42</v>
      </c>
      <c r="F229" s="1" t="s">
        <v>42</v>
      </c>
      <c r="G229" s="1" t="s">
        <v>42</v>
      </c>
      <c r="H229" s="1" t="s">
        <v>42</v>
      </c>
      <c r="I229" s="1" t="s">
        <v>42</v>
      </c>
      <c r="J229" s="1" t="s">
        <v>42</v>
      </c>
      <c r="K229" s="1" t="s">
        <v>42</v>
      </c>
      <c r="L229" s="1" t="s">
        <v>42</v>
      </c>
      <c r="M229" s="1" t="s">
        <v>42</v>
      </c>
      <c r="N229" s="1" t="s">
        <v>42</v>
      </c>
      <c r="O229" s="1" t="s">
        <v>42</v>
      </c>
      <c r="P229" s="1" t="s">
        <v>42</v>
      </c>
    </row>
    <row r="230" spans="1:16">
      <c r="A230" s="2" t="s">
        <v>7</v>
      </c>
      <c r="B230" s="2" t="s">
        <v>47</v>
      </c>
      <c r="C230" t="s">
        <v>55</v>
      </c>
      <c r="D230" t="s">
        <v>75</v>
      </c>
      <c r="E230" s="1" t="s">
        <v>121</v>
      </c>
      <c r="F230" s="1" t="s">
        <v>121</v>
      </c>
      <c r="G230" s="1" t="s">
        <v>121</v>
      </c>
      <c r="H230" s="1" t="s">
        <v>121</v>
      </c>
      <c r="I230" s="1" t="s">
        <v>121</v>
      </c>
      <c r="J230" s="1" t="s">
        <v>121</v>
      </c>
      <c r="K230" s="1" t="s">
        <v>121</v>
      </c>
      <c r="L230" s="1" t="s">
        <v>121</v>
      </c>
      <c r="M230" s="1" t="s">
        <v>121</v>
      </c>
      <c r="N230" s="1" t="s">
        <v>121</v>
      </c>
      <c r="O230" s="1" t="s">
        <v>121</v>
      </c>
      <c r="P230" s="1" t="s">
        <v>121</v>
      </c>
    </row>
    <row r="231" spans="1:16">
      <c r="A231" s="2" t="s">
        <v>7</v>
      </c>
      <c r="B231" s="2" t="s">
        <v>47</v>
      </c>
      <c r="C231" t="s">
        <v>55</v>
      </c>
      <c r="D231" t="s">
        <v>76</v>
      </c>
      <c r="E231" s="1" t="s">
        <v>48</v>
      </c>
      <c r="F231" s="1" t="s">
        <v>48</v>
      </c>
      <c r="G231" s="1" t="s">
        <v>48</v>
      </c>
      <c r="H231" s="1" t="s">
        <v>48</v>
      </c>
      <c r="I231" s="1" t="s">
        <v>48</v>
      </c>
      <c r="J231" s="1" t="s">
        <v>48</v>
      </c>
      <c r="K231" s="1" t="s">
        <v>48</v>
      </c>
      <c r="L231" s="1" t="s">
        <v>48</v>
      </c>
      <c r="M231" s="1" t="s">
        <v>48</v>
      </c>
      <c r="N231" s="1" t="s">
        <v>48</v>
      </c>
      <c r="O231" s="1" t="s">
        <v>48</v>
      </c>
      <c r="P231" s="1" t="s">
        <v>48</v>
      </c>
    </row>
    <row r="232" spans="1:16">
      <c r="A232" s="2" t="s">
        <v>7</v>
      </c>
      <c r="B232" s="2" t="s">
        <v>47</v>
      </c>
      <c r="C232" t="s">
        <v>55</v>
      </c>
      <c r="D232" t="s">
        <v>108</v>
      </c>
      <c r="E232" s="1" t="s">
        <v>107</v>
      </c>
      <c r="F232" s="1" t="s">
        <v>107</v>
      </c>
      <c r="G232" s="1" t="s">
        <v>107</v>
      </c>
      <c r="H232" s="1" t="s">
        <v>107</v>
      </c>
      <c r="I232" s="1" t="s">
        <v>107</v>
      </c>
      <c r="J232" s="1" t="s">
        <v>107</v>
      </c>
      <c r="K232" s="1" t="s">
        <v>107</v>
      </c>
      <c r="L232" s="1" t="s">
        <v>107</v>
      </c>
      <c r="M232" s="1" t="s">
        <v>107</v>
      </c>
      <c r="N232" s="1" t="s">
        <v>107</v>
      </c>
      <c r="O232" s="1" t="s">
        <v>107</v>
      </c>
      <c r="P232" s="1" t="s">
        <v>107</v>
      </c>
    </row>
    <row r="233" spans="1:16">
      <c r="A233" s="2" t="s">
        <v>7</v>
      </c>
      <c r="B233" s="2" t="s">
        <v>47</v>
      </c>
      <c r="C233" t="s">
        <v>72</v>
      </c>
      <c r="D233" t="s">
        <v>109</v>
      </c>
      <c r="E233" s="1" t="s">
        <v>48</v>
      </c>
      <c r="F233" s="1" t="s">
        <v>48</v>
      </c>
      <c r="G233" s="1" t="s">
        <v>48</v>
      </c>
      <c r="H233" s="1" t="s">
        <v>48</v>
      </c>
      <c r="I233" s="1" t="s">
        <v>48</v>
      </c>
      <c r="J233" s="1" t="s">
        <v>48</v>
      </c>
      <c r="K233" s="1" t="s">
        <v>48</v>
      </c>
      <c r="L233" s="1" t="s">
        <v>48</v>
      </c>
      <c r="M233" s="1" t="s">
        <v>48</v>
      </c>
      <c r="N233" s="1" t="s">
        <v>48</v>
      </c>
      <c r="O233" s="1" t="s">
        <v>48</v>
      </c>
      <c r="P233" s="1" t="s">
        <v>48</v>
      </c>
    </row>
    <row r="234" spans="1:16">
      <c r="A234" s="2" t="s">
        <v>7</v>
      </c>
      <c r="B234" s="2" t="s">
        <v>47</v>
      </c>
      <c r="C234" t="s">
        <v>72</v>
      </c>
      <c r="D234" t="s">
        <v>110</v>
      </c>
      <c r="E234" s="1"/>
      <c r="F234" s="1"/>
      <c r="G234" s="1" t="s">
        <v>43</v>
      </c>
      <c r="H234" s="1"/>
      <c r="I234" s="1"/>
      <c r="J234" s="1"/>
      <c r="K234" s="1"/>
      <c r="L234" s="1"/>
      <c r="M234" s="1" t="s">
        <v>43</v>
      </c>
      <c r="N234" s="1"/>
      <c r="O234" s="1"/>
      <c r="P234" s="1"/>
    </row>
    <row r="235" spans="1:16">
      <c r="A235" s="2" t="s">
        <v>7</v>
      </c>
      <c r="B235" s="2" t="s">
        <v>47</v>
      </c>
      <c r="C235" t="s">
        <v>72</v>
      </c>
      <c r="D235" t="s">
        <v>124</v>
      </c>
      <c r="E235" s="1" t="s">
        <v>53</v>
      </c>
      <c r="F235" s="1" t="s">
        <v>25</v>
      </c>
      <c r="G235" s="1" t="s">
        <v>25</v>
      </c>
      <c r="H235" s="1" t="s">
        <v>53</v>
      </c>
      <c r="I235" s="1" t="s">
        <v>25</v>
      </c>
      <c r="J235" s="1" t="s">
        <v>25</v>
      </c>
      <c r="K235" s="1" t="s">
        <v>53</v>
      </c>
      <c r="L235" s="1" t="s">
        <v>25</v>
      </c>
      <c r="M235" s="1" t="s">
        <v>25</v>
      </c>
      <c r="N235" s="1" t="s">
        <v>53</v>
      </c>
      <c r="O235" s="1" t="s">
        <v>25</v>
      </c>
      <c r="P235" s="1" t="s">
        <v>25</v>
      </c>
    </row>
    <row r="236" spans="1:16">
      <c r="A236" s="2" t="s">
        <v>7</v>
      </c>
      <c r="B236" s="2" t="s">
        <v>47</v>
      </c>
      <c r="C236" t="s">
        <v>69</v>
      </c>
      <c r="D236" t="s">
        <v>167</v>
      </c>
      <c r="E236" s="1" t="s">
        <v>107</v>
      </c>
      <c r="F236" s="1" t="s">
        <v>107</v>
      </c>
      <c r="G236" s="1" t="s">
        <v>107</v>
      </c>
      <c r="H236" s="1" t="s">
        <v>107</v>
      </c>
      <c r="I236" s="1" t="s">
        <v>107</v>
      </c>
      <c r="J236" s="1" t="s">
        <v>107</v>
      </c>
      <c r="K236" s="1" t="s">
        <v>107</v>
      </c>
      <c r="L236" s="1" t="s">
        <v>107</v>
      </c>
      <c r="M236" s="1" t="s">
        <v>107</v>
      </c>
      <c r="N236" s="1" t="s">
        <v>107</v>
      </c>
      <c r="O236" s="1" t="s">
        <v>107</v>
      </c>
      <c r="P236" s="1" t="s">
        <v>107</v>
      </c>
    </row>
    <row r="237" spans="1:16">
      <c r="A237" s="2" t="s">
        <v>7</v>
      </c>
      <c r="B237" s="2" t="s">
        <v>47</v>
      </c>
      <c r="C237" t="s">
        <v>69</v>
      </c>
      <c r="D237" t="s">
        <v>70</v>
      </c>
      <c r="E237" s="1" t="s">
        <v>49</v>
      </c>
      <c r="F237" s="1" t="s">
        <v>49</v>
      </c>
      <c r="G237" s="1" t="s">
        <v>49</v>
      </c>
      <c r="H237" s="1" t="s">
        <v>49</v>
      </c>
      <c r="I237" s="1" t="s">
        <v>49</v>
      </c>
      <c r="J237" s="1" t="s">
        <v>49</v>
      </c>
      <c r="K237" s="1" t="s">
        <v>49</v>
      </c>
      <c r="L237" s="1" t="s">
        <v>49</v>
      </c>
      <c r="M237" s="1" t="s">
        <v>49</v>
      </c>
      <c r="N237" s="1" t="s">
        <v>49</v>
      </c>
      <c r="O237" s="1" t="s">
        <v>49</v>
      </c>
      <c r="P237" s="1" t="s">
        <v>49</v>
      </c>
    </row>
    <row r="238" spans="1:16">
      <c r="A238" s="2" t="s">
        <v>7</v>
      </c>
      <c r="B238" s="2" t="s">
        <v>47</v>
      </c>
      <c r="C238" t="s">
        <v>69</v>
      </c>
      <c r="D238" t="s">
        <v>71</v>
      </c>
      <c r="E238" s="1" t="s">
        <v>48</v>
      </c>
      <c r="F238" s="1" t="s">
        <v>48</v>
      </c>
      <c r="G238" s="1" t="s">
        <v>48</v>
      </c>
      <c r="H238" s="1" t="s">
        <v>48</v>
      </c>
      <c r="I238" s="1" t="s">
        <v>48</v>
      </c>
      <c r="J238" s="1" t="s">
        <v>48</v>
      </c>
      <c r="K238" s="1" t="s">
        <v>48</v>
      </c>
      <c r="L238" s="1" t="s">
        <v>48</v>
      </c>
      <c r="M238" s="1" t="s">
        <v>48</v>
      </c>
      <c r="N238" s="1" t="s">
        <v>48</v>
      </c>
      <c r="O238" s="1" t="s">
        <v>48</v>
      </c>
      <c r="P238" s="1" t="s">
        <v>48</v>
      </c>
    </row>
    <row r="239" spans="1:16">
      <c r="A239" s="2" t="s">
        <v>7</v>
      </c>
      <c r="B239" s="2" t="s">
        <v>47</v>
      </c>
      <c r="C239" t="s">
        <v>166</v>
      </c>
      <c r="D239" t="s">
        <v>55</v>
      </c>
      <c r="E239" s="1" t="s">
        <v>48</v>
      </c>
      <c r="F239" s="1" t="s">
        <v>48</v>
      </c>
      <c r="G239" s="1" t="s">
        <v>48</v>
      </c>
      <c r="H239" s="1" t="s">
        <v>48</v>
      </c>
      <c r="I239" s="1" t="s">
        <v>48</v>
      </c>
      <c r="J239" s="1" t="s">
        <v>48</v>
      </c>
      <c r="K239" s="1" t="s">
        <v>48</v>
      </c>
      <c r="L239" s="1" t="s">
        <v>48</v>
      </c>
      <c r="M239" s="1" t="s">
        <v>48</v>
      </c>
      <c r="N239" s="1" t="s">
        <v>48</v>
      </c>
      <c r="O239" s="1" t="s">
        <v>48</v>
      </c>
      <c r="P239" s="1" t="s">
        <v>48</v>
      </c>
    </row>
    <row r="240" spans="1:16">
      <c r="A240" s="2" t="s">
        <v>7</v>
      </c>
      <c r="B240" s="2" t="s">
        <v>47</v>
      </c>
      <c r="C240" t="s">
        <v>166</v>
      </c>
      <c r="D240" t="s">
        <v>57</v>
      </c>
      <c r="E240" s="1" t="s">
        <v>48</v>
      </c>
      <c r="F240" s="1" t="s">
        <v>48</v>
      </c>
      <c r="G240" s="1" t="s">
        <v>48</v>
      </c>
      <c r="H240" s="1" t="s">
        <v>48</v>
      </c>
      <c r="I240" s="1" t="s">
        <v>48</v>
      </c>
      <c r="J240" s="1" t="s">
        <v>48</v>
      </c>
      <c r="K240" s="1" t="s">
        <v>48</v>
      </c>
      <c r="L240" s="1" t="s">
        <v>48</v>
      </c>
      <c r="M240" s="1" t="s">
        <v>48</v>
      </c>
      <c r="N240" s="1" t="s">
        <v>48</v>
      </c>
      <c r="O240" s="1" t="s">
        <v>48</v>
      </c>
      <c r="P240" s="1" t="s">
        <v>48</v>
      </c>
    </row>
    <row r="241" spans="1:16">
      <c r="A241" s="2" t="s">
        <v>7</v>
      </c>
      <c r="B241" s="2" t="s">
        <v>47</v>
      </c>
      <c r="C241" t="s">
        <v>166</v>
      </c>
      <c r="D241" t="s">
        <v>168</v>
      </c>
      <c r="E241" s="1" t="s">
        <v>49</v>
      </c>
      <c r="F241" s="1" t="s">
        <v>49</v>
      </c>
      <c r="G241" s="1" t="s">
        <v>49</v>
      </c>
      <c r="H241" s="1" t="s">
        <v>49</v>
      </c>
      <c r="I241" s="1" t="s">
        <v>49</v>
      </c>
      <c r="J241" s="1" t="s">
        <v>49</v>
      </c>
      <c r="K241" s="1" t="s">
        <v>49</v>
      </c>
      <c r="L241" s="1" t="s">
        <v>49</v>
      </c>
      <c r="M241" s="1" t="s">
        <v>49</v>
      </c>
      <c r="N241" s="1" t="s">
        <v>49</v>
      </c>
      <c r="O241" s="1" t="s">
        <v>49</v>
      </c>
      <c r="P241" s="1" t="s">
        <v>49</v>
      </c>
    </row>
    <row r="242" spans="1:16">
      <c r="A242" s="2" t="s">
        <v>7</v>
      </c>
      <c r="B242" s="2" t="s">
        <v>47</v>
      </c>
      <c r="C242" t="s">
        <v>30</v>
      </c>
      <c r="D242" t="s">
        <v>119</v>
      </c>
      <c r="E242" s="1" t="s">
        <v>105</v>
      </c>
      <c r="F242" s="1" t="s">
        <v>105</v>
      </c>
      <c r="G242" s="1" t="s">
        <v>105</v>
      </c>
      <c r="H242" s="1" t="s">
        <v>105</v>
      </c>
      <c r="I242" s="1" t="s">
        <v>105</v>
      </c>
      <c r="J242" s="1" t="s">
        <v>105</v>
      </c>
      <c r="K242" s="1" t="s">
        <v>105</v>
      </c>
      <c r="L242" s="1" t="s">
        <v>105</v>
      </c>
      <c r="M242" s="1" t="s">
        <v>105</v>
      </c>
      <c r="N242" s="1" t="s">
        <v>105</v>
      </c>
      <c r="O242" s="1" t="s">
        <v>105</v>
      </c>
      <c r="P242" s="1" t="s">
        <v>105</v>
      </c>
    </row>
    <row r="243" spans="1:16">
      <c r="A243" s="2" t="s">
        <v>7</v>
      </c>
      <c r="B243" s="2" t="s">
        <v>47</v>
      </c>
      <c r="C243" t="s">
        <v>30</v>
      </c>
      <c r="D243" t="s">
        <v>158</v>
      </c>
      <c r="E243" s="1" t="s">
        <v>107</v>
      </c>
      <c r="F243" s="1" t="s">
        <v>107</v>
      </c>
      <c r="G243" s="1" t="s">
        <v>107</v>
      </c>
      <c r="H243" s="1" t="s">
        <v>107</v>
      </c>
      <c r="I243" s="1" t="s">
        <v>107</v>
      </c>
      <c r="J243" s="1" t="s">
        <v>107</v>
      </c>
      <c r="K243" s="1" t="s">
        <v>107</v>
      </c>
      <c r="L243" s="1" t="s">
        <v>107</v>
      </c>
      <c r="M243" s="1" t="s">
        <v>107</v>
      </c>
      <c r="N243" s="1" t="s">
        <v>107</v>
      </c>
      <c r="O243" s="1" t="s">
        <v>107</v>
      </c>
      <c r="P243" s="1" t="s">
        <v>107</v>
      </c>
    </row>
    <row r="244" spans="1:16">
      <c r="A244" s="2" t="s">
        <v>7</v>
      </c>
      <c r="B244" s="2" t="s">
        <v>47</v>
      </c>
      <c r="C244" t="s">
        <v>30</v>
      </c>
      <c r="D244" t="s">
        <v>159</v>
      </c>
      <c r="E244" s="1" t="s">
        <v>107</v>
      </c>
      <c r="F244" s="1" t="s">
        <v>107</v>
      </c>
      <c r="G244" s="1" t="s">
        <v>107</v>
      </c>
      <c r="H244" s="1" t="s">
        <v>107</v>
      </c>
      <c r="I244" s="1" t="s">
        <v>107</v>
      </c>
      <c r="J244" s="1" t="s">
        <v>107</v>
      </c>
      <c r="K244" s="1" t="s">
        <v>107</v>
      </c>
      <c r="L244" s="1" t="s">
        <v>107</v>
      </c>
      <c r="M244" s="1" t="s">
        <v>107</v>
      </c>
      <c r="N244" s="1" t="s">
        <v>107</v>
      </c>
      <c r="O244" s="1" t="s">
        <v>107</v>
      </c>
      <c r="P244" s="1" t="s">
        <v>107</v>
      </c>
    </row>
    <row r="245" spans="1:16">
      <c r="A245" s="2" t="s">
        <v>7</v>
      </c>
      <c r="B245" s="2" t="s">
        <v>47</v>
      </c>
      <c r="C245" t="s">
        <v>30</v>
      </c>
      <c r="D245" t="s">
        <v>76</v>
      </c>
      <c r="E245" s="1" t="s">
        <v>123</v>
      </c>
      <c r="F245" s="1" t="s">
        <v>123</v>
      </c>
      <c r="G245" s="1" t="s">
        <v>123</v>
      </c>
      <c r="H245" s="1" t="s">
        <v>123</v>
      </c>
      <c r="I245" s="1" t="s">
        <v>123</v>
      </c>
      <c r="J245" s="1" t="s">
        <v>123</v>
      </c>
      <c r="K245" s="1" t="s">
        <v>123</v>
      </c>
      <c r="L245" s="1" t="s">
        <v>123</v>
      </c>
      <c r="M245" s="1" t="s">
        <v>123</v>
      </c>
      <c r="N245" s="1" t="s">
        <v>123</v>
      </c>
      <c r="O245" s="1" t="s">
        <v>123</v>
      </c>
      <c r="P245" s="1" t="s">
        <v>123</v>
      </c>
    </row>
    <row r="246" spans="1:16">
      <c r="A246" s="2" t="s">
        <v>7</v>
      </c>
      <c r="B246" s="2" t="s">
        <v>47</v>
      </c>
      <c r="C246" t="s">
        <v>30</v>
      </c>
      <c r="D246" t="s">
        <v>160</v>
      </c>
      <c r="E246" s="1" t="s">
        <v>121</v>
      </c>
      <c r="F246" s="1" t="s">
        <v>121</v>
      </c>
      <c r="G246" s="1" t="s">
        <v>121</v>
      </c>
      <c r="H246" s="1" t="s">
        <v>121</v>
      </c>
      <c r="I246" s="1" t="s">
        <v>121</v>
      </c>
      <c r="J246" s="1" t="s">
        <v>121</v>
      </c>
      <c r="K246" s="1" t="s">
        <v>121</v>
      </c>
      <c r="L246" s="1" t="s">
        <v>121</v>
      </c>
      <c r="M246" s="1" t="s">
        <v>121</v>
      </c>
      <c r="N246" s="1" t="s">
        <v>121</v>
      </c>
      <c r="O246" s="1" t="s">
        <v>121</v>
      </c>
      <c r="P246" s="1" t="s">
        <v>121</v>
      </c>
    </row>
    <row r="247" spans="1:16">
      <c r="A247" s="2" t="s">
        <v>7</v>
      </c>
      <c r="B247" s="2" t="s">
        <v>47</v>
      </c>
      <c r="C247" t="s">
        <v>30</v>
      </c>
      <c r="D247" t="s">
        <v>169</v>
      </c>
      <c r="E247" s="1" t="s">
        <v>105</v>
      </c>
      <c r="F247" s="1" t="s">
        <v>105</v>
      </c>
      <c r="G247" s="1" t="s">
        <v>105</v>
      </c>
      <c r="H247" s="1" t="s">
        <v>105</v>
      </c>
      <c r="I247" s="1" t="s">
        <v>105</v>
      </c>
      <c r="J247" s="1" t="s">
        <v>105</v>
      </c>
      <c r="K247" s="1" t="s">
        <v>105</v>
      </c>
      <c r="L247" s="1" t="s">
        <v>105</v>
      </c>
      <c r="M247" s="1" t="s">
        <v>105</v>
      </c>
      <c r="N247" s="1" t="s">
        <v>105</v>
      </c>
      <c r="O247" s="1" t="s">
        <v>105</v>
      </c>
      <c r="P247" s="1" t="s">
        <v>105</v>
      </c>
    </row>
    <row r="248" spans="1:16">
      <c r="A248" s="2" t="s">
        <v>7</v>
      </c>
      <c r="B248" s="2" t="s">
        <v>47</v>
      </c>
      <c r="C248" t="s">
        <v>30</v>
      </c>
      <c r="D248" t="s">
        <v>57</v>
      </c>
      <c r="E248" s="1" t="s">
        <v>130</v>
      </c>
      <c r="F248" s="1" t="s">
        <v>130</v>
      </c>
      <c r="G248" s="1" t="s">
        <v>130</v>
      </c>
      <c r="H248" s="1" t="s">
        <v>130</v>
      </c>
      <c r="I248" s="1" t="s">
        <v>130</v>
      </c>
      <c r="J248" s="1" t="s">
        <v>130</v>
      </c>
      <c r="K248" s="1" t="s">
        <v>130</v>
      </c>
      <c r="L248" s="1" t="s">
        <v>130</v>
      </c>
      <c r="M248" s="1" t="s">
        <v>130</v>
      </c>
      <c r="N248" s="1" t="s">
        <v>130</v>
      </c>
      <c r="O248" s="1" t="s">
        <v>130</v>
      </c>
      <c r="P248" s="1" t="s">
        <v>130</v>
      </c>
    </row>
    <row r="249" spans="1:16">
      <c r="A249" s="2" t="s">
        <v>7</v>
      </c>
      <c r="B249" s="2" t="s">
        <v>47</v>
      </c>
      <c r="C249" t="s">
        <v>30</v>
      </c>
      <c r="D249" t="s">
        <v>288</v>
      </c>
      <c r="E249" s="1" t="s">
        <v>42</v>
      </c>
      <c r="F249" s="1" t="s">
        <v>42</v>
      </c>
      <c r="G249" s="1" t="s">
        <v>42</v>
      </c>
      <c r="H249" s="1" t="s">
        <v>42</v>
      </c>
      <c r="I249" s="1" t="s">
        <v>42</v>
      </c>
      <c r="J249" s="1" t="s">
        <v>42</v>
      </c>
      <c r="K249" s="1" t="s">
        <v>42</v>
      </c>
      <c r="L249" s="1" t="s">
        <v>42</v>
      </c>
      <c r="M249" s="1" t="s">
        <v>42</v>
      </c>
      <c r="N249" s="1" t="s">
        <v>42</v>
      </c>
      <c r="O249" s="1" t="s">
        <v>42</v>
      </c>
      <c r="P249" s="1" t="s">
        <v>42</v>
      </c>
    </row>
    <row r="250" spans="1:16">
      <c r="A250" s="2" t="s">
        <v>7</v>
      </c>
      <c r="B250" s="2" t="s">
        <v>47</v>
      </c>
      <c r="C250" t="s">
        <v>4</v>
      </c>
      <c r="D250" t="s">
        <v>55</v>
      </c>
      <c r="E250" s="1" t="s">
        <v>170</v>
      </c>
      <c r="F250" s="1" t="s">
        <v>170</v>
      </c>
      <c r="G250" s="1" t="s">
        <v>170</v>
      </c>
      <c r="H250" s="1" t="s">
        <v>170</v>
      </c>
      <c r="I250" s="1" t="s">
        <v>170</v>
      </c>
      <c r="J250" s="1" t="s">
        <v>170</v>
      </c>
      <c r="K250" s="1" t="s">
        <v>170</v>
      </c>
      <c r="L250" s="1" t="s">
        <v>170</v>
      </c>
      <c r="M250" s="1" t="s">
        <v>170</v>
      </c>
      <c r="N250" s="1" t="s">
        <v>170</v>
      </c>
      <c r="O250" s="1" t="s">
        <v>170</v>
      </c>
      <c r="P250" s="1" t="s">
        <v>170</v>
      </c>
    </row>
    <row r="251" spans="1:16">
      <c r="A251" s="2" t="s">
        <v>7</v>
      </c>
      <c r="B251" s="2" t="s">
        <v>47</v>
      </c>
      <c r="C251" t="s">
        <v>4</v>
      </c>
      <c r="D251" t="s">
        <v>72</v>
      </c>
      <c r="E251" s="1" t="s">
        <v>48</v>
      </c>
      <c r="F251" s="1" t="s">
        <v>48</v>
      </c>
      <c r="G251" s="1" t="s">
        <v>48</v>
      </c>
      <c r="H251" s="1" t="s">
        <v>48</v>
      </c>
      <c r="I251" s="1" t="s">
        <v>48</v>
      </c>
      <c r="J251" s="1" t="s">
        <v>48</v>
      </c>
      <c r="K251" s="1" t="s">
        <v>48</v>
      </c>
      <c r="L251" s="1" t="s">
        <v>48</v>
      </c>
      <c r="M251" s="1" t="s">
        <v>48</v>
      </c>
      <c r="N251" s="1" t="s">
        <v>48</v>
      </c>
      <c r="O251" s="1" t="s">
        <v>48</v>
      </c>
      <c r="P251" s="1" t="s">
        <v>48</v>
      </c>
    </row>
    <row r="252" spans="1:16">
      <c r="A252" s="2" t="s">
        <v>7</v>
      </c>
      <c r="B252" s="2" t="s">
        <v>47</v>
      </c>
      <c r="C252" t="s">
        <v>4</v>
      </c>
      <c r="D252" t="s">
        <v>57</v>
      </c>
      <c r="E252" s="1" t="s">
        <v>48</v>
      </c>
      <c r="F252" s="1" t="s">
        <v>48</v>
      </c>
      <c r="G252" s="1" t="s">
        <v>48</v>
      </c>
      <c r="H252" s="1" t="s">
        <v>48</v>
      </c>
      <c r="I252" s="1" t="s">
        <v>48</v>
      </c>
      <c r="J252" s="1" t="s">
        <v>48</v>
      </c>
      <c r="K252" s="1" t="s">
        <v>48</v>
      </c>
      <c r="L252" s="1" t="s">
        <v>48</v>
      </c>
      <c r="M252" s="1" t="s">
        <v>48</v>
      </c>
      <c r="N252" s="1" t="s">
        <v>48</v>
      </c>
      <c r="O252" s="1" t="s">
        <v>48</v>
      </c>
      <c r="P252" s="1" t="s">
        <v>48</v>
      </c>
    </row>
    <row r="253" spans="1:16">
      <c r="A253" s="2" t="s">
        <v>7</v>
      </c>
      <c r="B253" s="2" t="s">
        <v>47</v>
      </c>
      <c r="C253" t="s">
        <v>4</v>
      </c>
      <c r="D253" t="s">
        <v>73</v>
      </c>
      <c r="E253" s="1" t="s">
        <v>171</v>
      </c>
      <c r="F253" s="1" t="s">
        <v>171</v>
      </c>
      <c r="G253" s="1" t="s">
        <v>171</v>
      </c>
      <c r="H253" s="1" t="s">
        <v>171</v>
      </c>
      <c r="I253" s="1" t="s">
        <v>171</v>
      </c>
      <c r="J253" s="1" t="s">
        <v>171</v>
      </c>
      <c r="K253" s="1" t="s">
        <v>171</v>
      </c>
      <c r="L253" s="1" t="s">
        <v>171</v>
      </c>
      <c r="M253" s="1" t="s">
        <v>171</v>
      </c>
      <c r="N253" s="1" t="s">
        <v>171</v>
      </c>
      <c r="O253" s="1" t="s">
        <v>171</v>
      </c>
      <c r="P253" s="1" t="s">
        <v>171</v>
      </c>
    </row>
    <row r="254" spans="1:16">
      <c r="A254" s="2" t="s">
        <v>7</v>
      </c>
      <c r="B254" s="2" t="s">
        <v>47</v>
      </c>
      <c r="C254" t="s">
        <v>4</v>
      </c>
      <c r="D254" t="s">
        <v>5</v>
      </c>
      <c r="E254" s="1" t="s">
        <v>172</v>
      </c>
      <c r="F254" s="1" t="s">
        <v>172</v>
      </c>
      <c r="G254" s="1" t="s">
        <v>172</v>
      </c>
      <c r="H254" s="1" t="s">
        <v>172</v>
      </c>
      <c r="I254" s="1" t="s">
        <v>172</v>
      </c>
      <c r="J254" s="1" t="s">
        <v>172</v>
      </c>
      <c r="K254" s="1" t="s">
        <v>172</v>
      </c>
      <c r="L254" s="1" t="s">
        <v>172</v>
      </c>
      <c r="M254" s="1" t="s">
        <v>172</v>
      </c>
      <c r="N254" s="1" t="s">
        <v>172</v>
      </c>
      <c r="O254" s="1" t="s">
        <v>172</v>
      </c>
      <c r="P254" s="1" t="s">
        <v>172</v>
      </c>
    </row>
    <row r="255" spans="1:16">
      <c r="A255" s="2" t="s">
        <v>7</v>
      </c>
      <c r="B255" s="2" t="s">
        <v>47</v>
      </c>
      <c r="C255" t="s">
        <v>4</v>
      </c>
      <c r="D255" t="s">
        <v>74</v>
      </c>
      <c r="E255" s="1" t="s">
        <v>172</v>
      </c>
      <c r="F255" s="1" t="s">
        <v>172</v>
      </c>
      <c r="G255" s="1" t="s">
        <v>172</v>
      </c>
      <c r="H255" s="1" t="s">
        <v>172</v>
      </c>
      <c r="I255" s="1" t="s">
        <v>172</v>
      </c>
      <c r="J255" s="1" t="s">
        <v>172</v>
      </c>
      <c r="K255" s="1" t="s">
        <v>172</v>
      </c>
      <c r="L255" s="1" t="s">
        <v>172</v>
      </c>
      <c r="M255" s="1" t="s">
        <v>172</v>
      </c>
      <c r="N255" s="1" t="s">
        <v>172</v>
      </c>
      <c r="O255" s="1" t="s">
        <v>172</v>
      </c>
      <c r="P255" s="1" t="s">
        <v>172</v>
      </c>
    </row>
    <row r="256" spans="1:16">
      <c r="A256" s="2" t="s">
        <v>7</v>
      </c>
      <c r="B256" s="2" t="s">
        <v>47</v>
      </c>
      <c r="C256" t="s">
        <v>4</v>
      </c>
      <c r="D256" t="s">
        <v>235</v>
      </c>
      <c r="E256" s="1" t="s">
        <v>48</v>
      </c>
      <c r="F256" s="1" t="s">
        <v>48</v>
      </c>
      <c r="G256" s="1" t="s">
        <v>48</v>
      </c>
      <c r="H256" s="1" t="s">
        <v>48</v>
      </c>
      <c r="I256" s="1" t="s">
        <v>48</v>
      </c>
      <c r="J256" s="1" t="s">
        <v>48</v>
      </c>
      <c r="K256" s="1" t="s">
        <v>48</v>
      </c>
      <c r="L256" s="1" t="s">
        <v>48</v>
      </c>
      <c r="M256" s="1" t="s">
        <v>48</v>
      </c>
      <c r="N256" s="1" t="s">
        <v>48</v>
      </c>
      <c r="O256" s="1" t="s">
        <v>48</v>
      </c>
      <c r="P256" s="1" t="s">
        <v>48</v>
      </c>
    </row>
    <row r="257" spans="1:16">
      <c r="A257" s="2" t="s">
        <v>7</v>
      </c>
      <c r="B257" s="2" t="s">
        <v>47</v>
      </c>
      <c r="C257" t="s">
        <v>4</v>
      </c>
      <c r="D257" t="s">
        <v>75</v>
      </c>
      <c r="E257" s="1" t="s">
        <v>173</v>
      </c>
      <c r="F257" s="1" t="s">
        <v>173</v>
      </c>
      <c r="G257" s="1" t="s">
        <v>173</v>
      </c>
      <c r="H257" s="1" t="s">
        <v>173</v>
      </c>
      <c r="I257" s="1" t="s">
        <v>173</v>
      </c>
      <c r="J257" s="1" t="s">
        <v>173</v>
      </c>
      <c r="K257" s="1" t="s">
        <v>173</v>
      </c>
      <c r="L257" s="1" t="s">
        <v>173</v>
      </c>
      <c r="M257" s="1" t="s">
        <v>173</v>
      </c>
      <c r="N257" s="1" t="s">
        <v>173</v>
      </c>
      <c r="O257" s="1" t="s">
        <v>173</v>
      </c>
      <c r="P257" s="1" t="s">
        <v>173</v>
      </c>
    </row>
    <row r="258" spans="1:16">
      <c r="A258" s="2" t="s">
        <v>7</v>
      </c>
      <c r="B258" s="2" t="s">
        <v>47</v>
      </c>
      <c r="C258" t="s">
        <v>4</v>
      </c>
      <c r="D258" t="s">
        <v>76</v>
      </c>
      <c r="E258" s="1" t="s">
        <v>174</v>
      </c>
      <c r="F258" s="1" t="s">
        <v>174</v>
      </c>
      <c r="G258" s="1" t="s">
        <v>174</v>
      </c>
      <c r="H258" s="1" t="s">
        <v>174</v>
      </c>
      <c r="I258" s="1" t="s">
        <v>174</v>
      </c>
      <c r="J258" s="1" t="s">
        <v>174</v>
      </c>
      <c r="K258" s="1" t="s">
        <v>174</v>
      </c>
      <c r="L258" s="1" t="s">
        <v>174</v>
      </c>
      <c r="M258" s="1" t="s">
        <v>174</v>
      </c>
      <c r="N258" s="1" t="s">
        <v>174</v>
      </c>
      <c r="O258" s="1" t="s">
        <v>174</v>
      </c>
      <c r="P258" s="1" t="s">
        <v>174</v>
      </c>
    </row>
    <row r="259" spans="1:16">
      <c r="A259" s="2" t="s">
        <v>7</v>
      </c>
      <c r="B259" s="2" t="s">
        <v>47</v>
      </c>
      <c r="C259" t="s">
        <v>4</v>
      </c>
      <c r="D259" t="s">
        <v>77</v>
      </c>
      <c r="E259" s="1" t="s">
        <v>175</v>
      </c>
      <c r="F259" s="1" t="s">
        <v>175</v>
      </c>
      <c r="G259" s="1" t="s">
        <v>175</v>
      </c>
      <c r="H259" s="1" t="s">
        <v>175</v>
      </c>
      <c r="I259" s="1" t="s">
        <v>175</v>
      </c>
      <c r="J259" s="1" t="s">
        <v>175</v>
      </c>
      <c r="K259" s="1" t="s">
        <v>175</v>
      </c>
      <c r="L259" s="1" t="s">
        <v>175</v>
      </c>
      <c r="M259" s="1" t="s">
        <v>175</v>
      </c>
      <c r="N259" s="1" t="s">
        <v>175</v>
      </c>
      <c r="O259" s="1" t="s">
        <v>175</v>
      </c>
      <c r="P259" s="1" t="s">
        <v>175</v>
      </c>
    </row>
    <row r="260" spans="1:16">
      <c r="A260" s="2" t="s">
        <v>7</v>
      </c>
      <c r="B260" s="2" t="s">
        <v>47</v>
      </c>
      <c r="C260" t="s">
        <v>4</v>
      </c>
      <c r="D260" t="s">
        <v>236</v>
      </c>
      <c r="E260" s="1" t="s">
        <v>53</v>
      </c>
      <c r="F260" s="1"/>
      <c r="G260" s="1"/>
      <c r="H260" s="1" t="s">
        <v>53</v>
      </c>
      <c r="I260" s="1"/>
      <c r="J260" s="1"/>
      <c r="K260" s="1" t="s">
        <v>53</v>
      </c>
      <c r="L260" s="1"/>
      <c r="M260" s="1"/>
      <c r="N260" s="1" t="s">
        <v>53</v>
      </c>
      <c r="O260" s="1"/>
      <c r="P260" s="1"/>
    </row>
    <row r="261" spans="1:16">
      <c r="A261" s="2" t="s">
        <v>7</v>
      </c>
      <c r="B261" s="2" t="s">
        <v>47</v>
      </c>
      <c r="C261" t="s">
        <v>176</v>
      </c>
      <c r="D261" t="s">
        <v>177</v>
      </c>
      <c r="E261" s="1" t="s">
        <v>175</v>
      </c>
      <c r="F261" s="1" t="s">
        <v>175</v>
      </c>
      <c r="G261" s="1" t="s">
        <v>175</v>
      </c>
      <c r="H261" s="1" t="s">
        <v>175</v>
      </c>
      <c r="I261" s="1" t="s">
        <v>175</v>
      </c>
      <c r="J261" s="1" t="s">
        <v>175</v>
      </c>
      <c r="K261" s="1" t="s">
        <v>175</v>
      </c>
      <c r="L261" s="1" t="s">
        <v>175</v>
      </c>
      <c r="M261" s="1" t="s">
        <v>175</v>
      </c>
      <c r="N261" s="1" t="s">
        <v>175</v>
      </c>
      <c r="O261" s="1" t="s">
        <v>175</v>
      </c>
      <c r="P261" s="1" t="s">
        <v>175</v>
      </c>
    </row>
    <row r="262" spans="1:16">
      <c r="A262" s="2" t="s">
        <v>7</v>
      </c>
      <c r="B262" s="2" t="s">
        <v>47</v>
      </c>
      <c r="C262" t="s">
        <v>176</v>
      </c>
      <c r="D262" t="s">
        <v>179</v>
      </c>
      <c r="E262" s="1" t="s">
        <v>48</v>
      </c>
      <c r="F262" s="1" t="s">
        <v>48</v>
      </c>
      <c r="G262" s="1" t="s">
        <v>48</v>
      </c>
      <c r="H262" s="1" t="s">
        <v>48</v>
      </c>
      <c r="I262" s="1" t="s">
        <v>48</v>
      </c>
      <c r="J262" s="1" t="s">
        <v>48</v>
      </c>
      <c r="K262" s="1" t="s">
        <v>48</v>
      </c>
      <c r="L262" s="1" t="s">
        <v>48</v>
      </c>
      <c r="M262" s="1" t="s">
        <v>48</v>
      </c>
      <c r="N262" s="1" t="s">
        <v>48</v>
      </c>
      <c r="O262" s="1" t="s">
        <v>48</v>
      </c>
      <c r="P262" s="1" t="s">
        <v>48</v>
      </c>
    </row>
    <row r="263" spans="1:16">
      <c r="A263" s="2" t="s">
        <v>7</v>
      </c>
      <c r="B263" s="2" t="s">
        <v>47</v>
      </c>
      <c r="C263" t="s">
        <v>176</v>
      </c>
      <c r="D263" t="s">
        <v>178</v>
      </c>
      <c r="E263" s="1" t="s">
        <v>49</v>
      </c>
      <c r="F263" s="1" t="s">
        <v>49</v>
      </c>
      <c r="G263" s="1" t="s">
        <v>49</v>
      </c>
      <c r="H263" s="1" t="s">
        <v>49</v>
      </c>
      <c r="I263" s="1" t="s">
        <v>49</v>
      </c>
      <c r="J263" s="1" t="s">
        <v>49</v>
      </c>
      <c r="K263" s="1" t="s">
        <v>49</v>
      </c>
      <c r="L263" s="1" t="s">
        <v>49</v>
      </c>
      <c r="M263" s="1" t="s">
        <v>49</v>
      </c>
      <c r="N263" s="1" t="s">
        <v>49</v>
      </c>
      <c r="O263" s="1" t="s">
        <v>49</v>
      </c>
      <c r="P263" s="1" t="s">
        <v>49</v>
      </c>
    </row>
    <row r="264" spans="1:16">
      <c r="A264" s="2" t="s">
        <v>7</v>
      </c>
      <c r="B264" s="2" t="s">
        <v>47</v>
      </c>
      <c r="C264" t="s">
        <v>180</v>
      </c>
      <c r="D264" t="s">
        <v>181</v>
      </c>
      <c r="E264" s="1" t="s">
        <v>107</v>
      </c>
      <c r="F264" s="1" t="s">
        <v>107</v>
      </c>
      <c r="G264" s="1" t="s">
        <v>107</v>
      </c>
      <c r="H264" s="1" t="s">
        <v>107</v>
      </c>
      <c r="I264" s="1" t="s">
        <v>107</v>
      </c>
      <c r="J264" s="1" t="s">
        <v>107</v>
      </c>
      <c r="K264" s="1" t="s">
        <v>107</v>
      </c>
      <c r="L264" s="1" t="s">
        <v>107</v>
      </c>
      <c r="M264" s="1" t="s">
        <v>107</v>
      </c>
      <c r="N264" s="1" t="s">
        <v>107</v>
      </c>
      <c r="O264" s="1" t="s">
        <v>107</v>
      </c>
      <c r="P264" s="1" t="s">
        <v>107</v>
      </c>
    </row>
    <row r="265" spans="1:16">
      <c r="A265" s="2" t="s">
        <v>7</v>
      </c>
      <c r="B265" s="2" t="s">
        <v>47</v>
      </c>
      <c r="C265" t="s">
        <v>180</v>
      </c>
      <c r="D265" t="s">
        <v>182</v>
      </c>
      <c r="E265" s="1" t="s">
        <v>185</v>
      </c>
      <c r="F265" s="1" t="s">
        <v>185</v>
      </c>
      <c r="G265" s="1" t="s">
        <v>185</v>
      </c>
      <c r="H265" s="1" t="s">
        <v>185</v>
      </c>
      <c r="I265" s="1" t="s">
        <v>185</v>
      </c>
      <c r="J265" s="1" t="s">
        <v>185</v>
      </c>
      <c r="K265" s="1" t="s">
        <v>185</v>
      </c>
      <c r="L265" s="1" t="s">
        <v>185</v>
      </c>
      <c r="M265" s="1" t="s">
        <v>185</v>
      </c>
      <c r="N265" s="1" t="s">
        <v>185</v>
      </c>
      <c r="O265" s="1" t="s">
        <v>185</v>
      </c>
      <c r="P265" s="1" t="s">
        <v>185</v>
      </c>
    </row>
    <row r="266" spans="1:16">
      <c r="A266" s="2" t="s">
        <v>7</v>
      </c>
      <c r="B266" s="2" t="s">
        <v>47</v>
      </c>
      <c r="C266" t="s">
        <v>180</v>
      </c>
      <c r="D266" t="s">
        <v>183</v>
      </c>
      <c r="E266" s="1" t="s">
        <v>49</v>
      </c>
      <c r="F266" s="1" t="s">
        <v>49</v>
      </c>
      <c r="G266" s="1" t="s">
        <v>49</v>
      </c>
      <c r="H266" s="1" t="s">
        <v>49</v>
      </c>
      <c r="I266" s="1" t="s">
        <v>49</v>
      </c>
      <c r="J266" s="1" t="s">
        <v>49</v>
      </c>
      <c r="K266" s="1" t="s">
        <v>49</v>
      </c>
      <c r="L266" s="1" t="s">
        <v>49</v>
      </c>
      <c r="M266" s="1" t="s">
        <v>49</v>
      </c>
      <c r="N266" s="1" t="s">
        <v>49</v>
      </c>
      <c r="O266" s="1" t="s">
        <v>49</v>
      </c>
      <c r="P266" s="1" t="s">
        <v>49</v>
      </c>
    </row>
    <row r="267" spans="1:16">
      <c r="A267" s="2" t="s">
        <v>7</v>
      </c>
      <c r="B267" s="2" t="s">
        <v>47</v>
      </c>
      <c r="C267" t="s">
        <v>180</v>
      </c>
      <c r="D267" t="s">
        <v>184</v>
      </c>
      <c r="E267" s="1" t="s">
        <v>48</v>
      </c>
      <c r="F267" s="1" t="s">
        <v>48</v>
      </c>
      <c r="G267" s="1" t="s">
        <v>48</v>
      </c>
      <c r="H267" s="1" t="s">
        <v>48</v>
      </c>
      <c r="I267" s="1" t="s">
        <v>48</v>
      </c>
      <c r="J267" s="1" t="s">
        <v>48</v>
      </c>
      <c r="K267" s="1" t="s">
        <v>48</v>
      </c>
      <c r="L267" s="1" t="s">
        <v>48</v>
      </c>
      <c r="M267" s="1" t="s">
        <v>48</v>
      </c>
      <c r="N267" s="1" t="s">
        <v>48</v>
      </c>
      <c r="O267" s="1" t="s">
        <v>48</v>
      </c>
      <c r="P267" s="1" t="s">
        <v>48</v>
      </c>
    </row>
    <row r="268" spans="1:16">
      <c r="A268" s="2" t="s">
        <v>7</v>
      </c>
      <c r="B268" s="2" t="s">
        <v>47</v>
      </c>
      <c r="C268" t="s">
        <v>180</v>
      </c>
      <c r="D268" t="s">
        <v>186</v>
      </c>
      <c r="E268" s="1" t="s">
        <v>48</v>
      </c>
      <c r="F268" s="1" t="s">
        <v>48</v>
      </c>
      <c r="G268" s="1" t="s">
        <v>48</v>
      </c>
      <c r="H268" s="1" t="s">
        <v>48</v>
      </c>
      <c r="I268" s="1" t="s">
        <v>48</v>
      </c>
      <c r="J268" s="1" t="s">
        <v>48</v>
      </c>
      <c r="K268" s="1" t="s">
        <v>48</v>
      </c>
      <c r="L268" s="1" t="s">
        <v>48</v>
      </c>
      <c r="M268" s="1" t="s">
        <v>48</v>
      </c>
      <c r="N268" s="1" t="s">
        <v>48</v>
      </c>
      <c r="O268" s="1" t="s">
        <v>48</v>
      </c>
      <c r="P268" s="1" t="s">
        <v>48</v>
      </c>
    </row>
    <row r="269" spans="1:16">
      <c r="A269" s="2" t="s">
        <v>7</v>
      </c>
      <c r="B269" s="2" t="s">
        <v>47</v>
      </c>
      <c r="C269" t="s">
        <v>180</v>
      </c>
      <c r="D269" t="s">
        <v>187</v>
      </c>
      <c r="E269" s="1" t="s">
        <v>48</v>
      </c>
      <c r="F269" s="1" t="s">
        <v>48</v>
      </c>
      <c r="G269" s="1" t="s">
        <v>48</v>
      </c>
      <c r="H269" s="1" t="s">
        <v>48</v>
      </c>
      <c r="I269" s="1" t="s">
        <v>48</v>
      </c>
      <c r="J269" s="1" t="s">
        <v>48</v>
      </c>
      <c r="K269" s="1" t="s">
        <v>48</v>
      </c>
      <c r="L269" s="1" t="s">
        <v>48</v>
      </c>
      <c r="M269" s="1" t="s">
        <v>48</v>
      </c>
      <c r="N269" s="1" t="s">
        <v>48</v>
      </c>
      <c r="O269" s="1" t="s">
        <v>48</v>
      </c>
      <c r="P269" s="1" t="s">
        <v>48</v>
      </c>
    </row>
    <row r="270" spans="1:16">
      <c r="A270" s="2" t="s">
        <v>7</v>
      </c>
      <c r="B270" s="2" t="s">
        <v>47</v>
      </c>
      <c r="C270" t="s">
        <v>180</v>
      </c>
      <c r="D270" t="s">
        <v>188</v>
      </c>
      <c r="E270" s="1" t="s">
        <v>170</v>
      </c>
      <c r="F270" s="1" t="s">
        <v>170</v>
      </c>
      <c r="G270" s="1" t="s">
        <v>170</v>
      </c>
      <c r="H270" s="1" t="s">
        <v>170</v>
      </c>
      <c r="I270" s="1" t="s">
        <v>170</v>
      </c>
      <c r="J270" s="1" t="s">
        <v>170</v>
      </c>
      <c r="K270" s="1" t="s">
        <v>170</v>
      </c>
      <c r="L270" s="1" t="s">
        <v>170</v>
      </c>
      <c r="M270" s="1" t="s">
        <v>170</v>
      </c>
      <c r="N270" s="1" t="s">
        <v>170</v>
      </c>
      <c r="O270" s="1" t="s">
        <v>170</v>
      </c>
      <c r="P270" s="1" t="s">
        <v>170</v>
      </c>
    </row>
    <row r="271" spans="1:16">
      <c r="A271" s="2" t="s">
        <v>7</v>
      </c>
      <c r="B271" s="2" t="s">
        <v>47</v>
      </c>
      <c r="C271" t="s">
        <v>189</v>
      </c>
      <c r="D271" t="s">
        <v>181</v>
      </c>
      <c r="E271" s="1" t="s">
        <v>107</v>
      </c>
      <c r="F271" s="1" t="s">
        <v>107</v>
      </c>
      <c r="G271" s="1" t="s">
        <v>107</v>
      </c>
      <c r="H271" s="1" t="s">
        <v>107</v>
      </c>
      <c r="I271" s="1" t="s">
        <v>107</v>
      </c>
      <c r="J271" s="1" t="s">
        <v>107</v>
      </c>
      <c r="K271" s="1" t="s">
        <v>107</v>
      </c>
      <c r="L271" s="1" t="s">
        <v>107</v>
      </c>
      <c r="M271" s="1" t="s">
        <v>107</v>
      </c>
      <c r="N271" s="1" t="s">
        <v>107</v>
      </c>
      <c r="O271" s="1" t="s">
        <v>107</v>
      </c>
      <c r="P271" s="1" t="s">
        <v>107</v>
      </c>
    </row>
    <row r="272" spans="1:16">
      <c r="A272" s="2" t="s">
        <v>7</v>
      </c>
      <c r="B272" s="2" t="s">
        <v>47</v>
      </c>
      <c r="C272" t="s">
        <v>189</v>
      </c>
      <c r="D272" t="s">
        <v>183</v>
      </c>
      <c r="E272" s="1" t="s">
        <v>49</v>
      </c>
      <c r="F272" s="1" t="s">
        <v>49</v>
      </c>
      <c r="G272" s="1" t="s">
        <v>49</v>
      </c>
      <c r="H272" s="1" t="s">
        <v>49</v>
      </c>
      <c r="I272" s="1" t="s">
        <v>49</v>
      </c>
      <c r="J272" s="1" t="s">
        <v>49</v>
      </c>
      <c r="K272" s="1" t="s">
        <v>49</v>
      </c>
      <c r="L272" s="1" t="s">
        <v>49</v>
      </c>
      <c r="M272" s="1" t="s">
        <v>49</v>
      </c>
      <c r="N272" s="1" t="s">
        <v>49</v>
      </c>
      <c r="O272" s="1" t="s">
        <v>49</v>
      </c>
      <c r="P272" s="1" t="s">
        <v>49</v>
      </c>
    </row>
    <row r="273" spans="1:16">
      <c r="A273" s="2" t="s">
        <v>7</v>
      </c>
      <c r="B273" s="2" t="s">
        <v>47</v>
      </c>
      <c r="C273" t="s">
        <v>189</v>
      </c>
      <c r="D273" t="s">
        <v>190</v>
      </c>
      <c r="E273" s="1" t="s">
        <v>42</v>
      </c>
      <c r="F273" s="1" t="s">
        <v>42</v>
      </c>
      <c r="G273" s="1" t="s">
        <v>42</v>
      </c>
      <c r="H273" s="1" t="s">
        <v>42</v>
      </c>
      <c r="I273" s="1" t="s">
        <v>42</v>
      </c>
      <c r="J273" s="1" t="s">
        <v>42</v>
      </c>
      <c r="K273" s="1" t="s">
        <v>42</v>
      </c>
      <c r="L273" s="1" t="s">
        <v>42</v>
      </c>
      <c r="M273" s="1" t="s">
        <v>42</v>
      </c>
      <c r="N273" s="1" t="s">
        <v>42</v>
      </c>
      <c r="O273" s="1" t="s">
        <v>42</v>
      </c>
      <c r="P273" s="1" t="s">
        <v>42</v>
      </c>
    </row>
    <row r="274" spans="1:16">
      <c r="A274" s="2" t="s">
        <v>7</v>
      </c>
      <c r="B274" s="2" t="s">
        <v>47</v>
      </c>
      <c r="C274" t="s">
        <v>189</v>
      </c>
      <c r="D274" t="s">
        <v>165</v>
      </c>
      <c r="E274" s="1" t="s">
        <v>48</v>
      </c>
      <c r="F274" s="1" t="s">
        <v>48</v>
      </c>
      <c r="G274" s="1" t="s">
        <v>48</v>
      </c>
      <c r="H274" s="1" t="s">
        <v>48</v>
      </c>
      <c r="I274" s="1" t="s">
        <v>48</v>
      </c>
      <c r="J274" s="1" t="s">
        <v>48</v>
      </c>
      <c r="K274" s="1" t="s">
        <v>48</v>
      </c>
      <c r="L274" s="1" t="s">
        <v>48</v>
      </c>
      <c r="M274" s="1" t="s">
        <v>48</v>
      </c>
      <c r="N274" s="1" t="s">
        <v>48</v>
      </c>
      <c r="O274" s="1" t="s">
        <v>48</v>
      </c>
      <c r="P274" s="1" t="s">
        <v>48</v>
      </c>
    </row>
    <row r="275" spans="1:16">
      <c r="A275" s="2" t="s">
        <v>7</v>
      </c>
      <c r="B275" s="2" t="s">
        <v>47</v>
      </c>
      <c r="C275" t="s">
        <v>189</v>
      </c>
      <c r="D275" t="s">
        <v>164</v>
      </c>
      <c r="E275" s="1" t="s">
        <v>49</v>
      </c>
      <c r="F275" s="1" t="s">
        <v>49</v>
      </c>
      <c r="G275" s="1" t="s">
        <v>49</v>
      </c>
      <c r="H275" s="1" t="s">
        <v>49</v>
      </c>
      <c r="I275" s="1" t="s">
        <v>49</v>
      </c>
      <c r="J275" s="1" t="s">
        <v>49</v>
      </c>
      <c r="K275" s="1" t="s">
        <v>49</v>
      </c>
      <c r="L275" s="1" t="s">
        <v>49</v>
      </c>
      <c r="M275" s="1" t="s">
        <v>49</v>
      </c>
      <c r="N275" s="1" t="s">
        <v>49</v>
      </c>
      <c r="O275" s="1" t="s">
        <v>49</v>
      </c>
      <c r="P275" s="1" t="s">
        <v>49</v>
      </c>
    </row>
    <row r="276" spans="1:16">
      <c r="A276" s="2" t="s">
        <v>7</v>
      </c>
      <c r="B276" s="2" t="s">
        <v>47</v>
      </c>
      <c r="C276" t="s">
        <v>195</v>
      </c>
      <c r="D276" t="s">
        <v>58</v>
      </c>
      <c r="E276" s="1" t="s">
        <v>48</v>
      </c>
      <c r="F276" s="1" t="s">
        <v>48</v>
      </c>
      <c r="G276" s="1" t="s">
        <v>48</v>
      </c>
      <c r="H276" s="1" t="s">
        <v>48</v>
      </c>
      <c r="I276" s="1" t="s">
        <v>48</v>
      </c>
      <c r="J276" s="1" t="s">
        <v>48</v>
      </c>
      <c r="K276" s="1" t="s">
        <v>48</v>
      </c>
      <c r="L276" s="1" t="s">
        <v>48</v>
      </c>
      <c r="M276" s="1" t="s">
        <v>48</v>
      </c>
      <c r="N276" s="1" t="s">
        <v>48</v>
      </c>
      <c r="O276" s="1" t="s">
        <v>48</v>
      </c>
      <c r="P276" s="1" t="s">
        <v>48</v>
      </c>
    </row>
    <row r="277" spans="1:16">
      <c r="A277" s="2" t="s">
        <v>7</v>
      </c>
      <c r="B277" s="2" t="s">
        <v>47</v>
      </c>
      <c r="C277" t="s">
        <v>195</v>
      </c>
      <c r="D277" t="s">
        <v>61</v>
      </c>
      <c r="E277" s="1" t="s">
        <v>48</v>
      </c>
      <c r="F277" s="1" t="s">
        <v>48</v>
      </c>
      <c r="G277" s="1" t="s">
        <v>48</v>
      </c>
      <c r="H277" s="1" t="s">
        <v>48</v>
      </c>
      <c r="I277" s="1" t="s">
        <v>48</v>
      </c>
      <c r="J277" s="1" t="s">
        <v>48</v>
      </c>
      <c r="K277" s="1" t="s">
        <v>48</v>
      </c>
      <c r="L277" s="1" t="s">
        <v>48</v>
      </c>
      <c r="M277" s="1" t="s">
        <v>48</v>
      </c>
      <c r="N277" s="1" t="s">
        <v>48</v>
      </c>
      <c r="O277" s="1" t="s">
        <v>48</v>
      </c>
      <c r="P277" s="1" t="s">
        <v>48</v>
      </c>
    </row>
    <row r="278" spans="1:16">
      <c r="A278" s="2" t="s">
        <v>7</v>
      </c>
      <c r="B278" s="2" t="s">
        <v>47</v>
      </c>
      <c r="C278" t="s">
        <v>195</v>
      </c>
      <c r="D278" t="s">
        <v>65</v>
      </c>
      <c r="E278" s="1" t="s">
        <v>48</v>
      </c>
      <c r="F278" s="1" t="s">
        <v>48</v>
      </c>
      <c r="G278" s="1" t="s">
        <v>48</v>
      </c>
      <c r="H278" s="1" t="s">
        <v>48</v>
      </c>
      <c r="I278" s="1" t="s">
        <v>48</v>
      </c>
      <c r="J278" s="1" t="s">
        <v>48</v>
      </c>
      <c r="K278" s="1" t="s">
        <v>48</v>
      </c>
      <c r="L278" s="1" t="s">
        <v>48</v>
      </c>
      <c r="M278" s="1" t="s">
        <v>48</v>
      </c>
      <c r="N278" s="1" t="s">
        <v>48</v>
      </c>
      <c r="O278" s="1" t="s">
        <v>48</v>
      </c>
      <c r="P278" s="1" t="s">
        <v>48</v>
      </c>
    </row>
    <row r="279" spans="1:16">
      <c r="A279" s="2" t="s">
        <v>7</v>
      </c>
      <c r="B279" s="2" t="s">
        <v>47</v>
      </c>
      <c r="C279" t="s">
        <v>195</v>
      </c>
      <c r="D279" t="s">
        <v>66</v>
      </c>
      <c r="E279" s="1" t="s">
        <v>53</v>
      </c>
      <c r="F279" s="1"/>
      <c r="G279" s="1"/>
      <c r="H279" s="1" t="s">
        <v>53</v>
      </c>
      <c r="I279" s="1"/>
      <c r="J279" s="1"/>
      <c r="K279" s="1" t="s">
        <v>53</v>
      </c>
      <c r="L279" s="1"/>
      <c r="M279" s="1"/>
      <c r="N279" s="1" t="s">
        <v>53</v>
      </c>
      <c r="O279" s="1"/>
      <c r="P279" s="1"/>
    </row>
    <row r="280" spans="1:16">
      <c r="A280" s="2" t="s">
        <v>7</v>
      </c>
      <c r="B280" s="2" t="s">
        <v>47</v>
      </c>
      <c r="C280" t="s">
        <v>195</v>
      </c>
      <c r="D280" t="s">
        <v>67</v>
      </c>
      <c r="E280" s="1" t="s">
        <v>43</v>
      </c>
      <c r="F280" s="1"/>
      <c r="G280" s="1"/>
      <c r="H280" s="1" t="s">
        <v>25</v>
      </c>
      <c r="I280" s="1"/>
      <c r="J280" s="1"/>
      <c r="K280" s="1" t="s">
        <v>43</v>
      </c>
      <c r="L280" s="1"/>
      <c r="M280" s="1"/>
      <c r="N280" s="1"/>
      <c r="O280" s="1"/>
      <c r="P280" s="1"/>
    </row>
    <row r="281" spans="1:16">
      <c r="A281" s="2" t="s">
        <v>7</v>
      </c>
      <c r="B281" s="2" t="s">
        <v>47</v>
      </c>
      <c r="C281" t="s">
        <v>195</v>
      </c>
      <c r="D281" t="s">
        <v>68</v>
      </c>
      <c r="E281" s="1" t="s">
        <v>53</v>
      </c>
      <c r="F281" s="1"/>
      <c r="G281" s="1"/>
      <c r="H281" s="1" t="s">
        <v>53</v>
      </c>
      <c r="I281" s="1"/>
      <c r="J281" s="1"/>
      <c r="K281" s="1" t="s">
        <v>53</v>
      </c>
      <c r="L281" s="1"/>
      <c r="M281" s="1"/>
      <c r="N281" s="1" t="s">
        <v>53</v>
      </c>
      <c r="O281" s="1"/>
      <c r="P281" s="1"/>
    </row>
    <row r="282" spans="1:16">
      <c r="A282" s="2" t="s">
        <v>7</v>
      </c>
      <c r="B282" s="2" t="s">
        <v>47</v>
      </c>
      <c r="C282" t="s">
        <v>195</v>
      </c>
      <c r="D282" t="s">
        <v>75</v>
      </c>
      <c r="E282" s="1" t="s">
        <v>122</v>
      </c>
      <c r="F282" s="1" t="s">
        <v>122</v>
      </c>
      <c r="G282" s="1" t="s">
        <v>122</v>
      </c>
      <c r="H282" s="1" t="s">
        <v>122</v>
      </c>
      <c r="I282" s="1" t="s">
        <v>122</v>
      </c>
      <c r="J282" s="1" t="s">
        <v>122</v>
      </c>
      <c r="K282" s="1" t="s">
        <v>122</v>
      </c>
      <c r="L282" s="1" t="s">
        <v>122</v>
      </c>
      <c r="M282" s="1" t="s">
        <v>122</v>
      </c>
      <c r="N282" s="1" t="s">
        <v>122</v>
      </c>
      <c r="O282" s="1" t="s">
        <v>122</v>
      </c>
      <c r="P282" s="1" t="s">
        <v>122</v>
      </c>
    </row>
    <row r="283" spans="1:16">
      <c r="A283" s="2" t="s">
        <v>7</v>
      </c>
      <c r="B283" s="2" t="s">
        <v>47</v>
      </c>
      <c r="C283" t="s">
        <v>195</v>
      </c>
      <c r="D283" t="s">
        <v>76</v>
      </c>
      <c r="E283" s="1" t="s">
        <v>48</v>
      </c>
      <c r="F283" s="1" t="s">
        <v>48</v>
      </c>
      <c r="G283" s="1" t="s">
        <v>48</v>
      </c>
      <c r="H283" s="1" t="s">
        <v>48</v>
      </c>
      <c r="I283" s="1" t="s">
        <v>48</v>
      </c>
      <c r="J283" s="1" t="s">
        <v>48</v>
      </c>
      <c r="K283" s="1" t="s">
        <v>48</v>
      </c>
      <c r="L283" s="1" t="s">
        <v>48</v>
      </c>
      <c r="M283" s="1" t="s">
        <v>48</v>
      </c>
      <c r="N283" s="1" t="s">
        <v>48</v>
      </c>
      <c r="O283" s="1" t="s">
        <v>48</v>
      </c>
      <c r="P283" s="1" t="s">
        <v>48</v>
      </c>
    </row>
    <row r="284" spans="1:16">
      <c r="A284" s="2" t="s">
        <v>7</v>
      </c>
      <c r="B284" s="2" t="s">
        <v>47</v>
      </c>
      <c r="C284" t="s">
        <v>195</v>
      </c>
      <c r="D284" t="s">
        <v>192</v>
      </c>
      <c r="E284" s="1" t="s">
        <v>53</v>
      </c>
      <c r="F284" s="1" t="s">
        <v>25</v>
      </c>
      <c r="G284" s="1" t="s">
        <v>25</v>
      </c>
      <c r="H284" s="1" t="s">
        <v>53</v>
      </c>
      <c r="I284" s="1" t="s">
        <v>25</v>
      </c>
      <c r="J284" s="1" t="s">
        <v>25</v>
      </c>
      <c r="K284" s="1" t="s">
        <v>53</v>
      </c>
      <c r="L284" s="1" t="s">
        <v>25</v>
      </c>
      <c r="M284" s="1" t="s">
        <v>25</v>
      </c>
      <c r="N284" s="1" t="s">
        <v>53</v>
      </c>
      <c r="O284" s="1" t="s">
        <v>25</v>
      </c>
      <c r="P284" s="1" t="s">
        <v>25</v>
      </c>
    </row>
    <row r="285" spans="1:16">
      <c r="A285" s="2" t="s">
        <v>7</v>
      </c>
      <c r="B285" s="2" t="s">
        <v>47</v>
      </c>
      <c r="C285" t="s">
        <v>59</v>
      </c>
      <c r="D285" t="s">
        <v>191</v>
      </c>
      <c r="E285" s="1" t="s">
        <v>130</v>
      </c>
      <c r="F285" s="1" t="s">
        <v>130</v>
      </c>
      <c r="G285" s="1" t="s">
        <v>130</v>
      </c>
      <c r="H285" s="1" t="s">
        <v>130</v>
      </c>
      <c r="I285" s="1" t="s">
        <v>130</v>
      </c>
      <c r="J285" s="1" t="s">
        <v>130</v>
      </c>
      <c r="K285" s="1" t="s">
        <v>130</v>
      </c>
      <c r="L285" s="1" t="s">
        <v>130</v>
      </c>
      <c r="M285" s="1" t="s">
        <v>130</v>
      </c>
      <c r="N285" s="1" t="s">
        <v>130</v>
      </c>
      <c r="O285" s="1" t="s">
        <v>130</v>
      </c>
      <c r="P285" s="1" t="s">
        <v>130</v>
      </c>
    </row>
    <row r="286" spans="1:16">
      <c r="A286" s="2" t="s">
        <v>7</v>
      </c>
      <c r="B286" s="2" t="s">
        <v>47</v>
      </c>
      <c r="C286" t="s">
        <v>59</v>
      </c>
      <c r="D286" t="s">
        <v>96</v>
      </c>
      <c r="E286" s="1" t="s">
        <v>105</v>
      </c>
      <c r="F286" s="1" t="s">
        <v>105</v>
      </c>
      <c r="G286" s="1" t="s">
        <v>105</v>
      </c>
      <c r="H286" s="1" t="s">
        <v>105</v>
      </c>
      <c r="I286" s="1" t="s">
        <v>105</v>
      </c>
      <c r="J286" s="1" t="s">
        <v>105</v>
      </c>
      <c r="K286" s="1" t="s">
        <v>105</v>
      </c>
      <c r="L286" s="1" t="s">
        <v>105</v>
      </c>
      <c r="M286" s="1" t="s">
        <v>105</v>
      </c>
      <c r="N286" s="1" t="s">
        <v>105</v>
      </c>
      <c r="O286" s="1" t="s">
        <v>105</v>
      </c>
      <c r="P286" s="1" t="s">
        <v>105</v>
      </c>
    </row>
    <row r="287" spans="1:16">
      <c r="A287" s="2" t="s">
        <v>7</v>
      </c>
      <c r="B287" s="2" t="s">
        <v>47</v>
      </c>
      <c r="C287" t="s">
        <v>59</v>
      </c>
      <c r="D287" t="s">
        <v>192</v>
      </c>
      <c r="E287" s="1" t="s">
        <v>53</v>
      </c>
      <c r="F287" s="1" t="s">
        <v>25</v>
      </c>
      <c r="G287" s="1" t="s">
        <v>25</v>
      </c>
      <c r="H287" s="1" t="s">
        <v>53</v>
      </c>
      <c r="I287" s="1" t="s">
        <v>25</v>
      </c>
      <c r="J287" s="1" t="s">
        <v>25</v>
      </c>
      <c r="K287" s="1" t="s">
        <v>53</v>
      </c>
      <c r="L287" s="1" t="s">
        <v>25</v>
      </c>
      <c r="M287" s="1" t="s">
        <v>25</v>
      </c>
      <c r="N287" s="1" t="s">
        <v>53</v>
      </c>
      <c r="O287" s="1" t="s">
        <v>25</v>
      </c>
      <c r="P287" s="1" t="s">
        <v>25</v>
      </c>
    </row>
    <row r="288" spans="1:16">
      <c r="A288" s="2" t="s">
        <v>7</v>
      </c>
      <c r="B288" s="2" t="s">
        <v>47</v>
      </c>
      <c r="C288" t="s">
        <v>154</v>
      </c>
      <c r="D288" t="s">
        <v>55</v>
      </c>
      <c r="E288" s="1" t="s">
        <v>48</v>
      </c>
      <c r="F288" s="1" t="s">
        <v>48</v>
      </c>
      <c r="G288" s="1" t="s">
        <v>48</v>
      </c>
      <c r="H288" s="1" t="s">
        <v>48</v>
      </c>
      <c r="I288" s="1" t="s">
        <v>48</v>
      </c>
      <c r="J288" s="1" t="s">
        <v>48</v>
      </c>
      <c r="K288" s="1" t="s">
        <v>48</v>
      </c>
      <c r="L288" s="1" t="s">
        <v>48</v>
      </c>
      <c r="M288" s="1" t="s">
        <v>48</v>
      </c>
      <c r="N288" s="1" t="s">
        <v>48</v>
      </c>
      <c r="O288" s="1" t="s">
        <v>48</v>
      </c>
      <c r="P288" s="1" t="s">
        <v>48</v>
      </c>
    </row>
    <row r="289" spans="1:16">
      <c r="A289" s="2" t="s">
        <v>7</v>
      </c>
      <c r="B289" s="2" t="s">
        <v>47</v>
      </c>
      <c r="C289" t="s">
        <v>154</v>
      </c>
      <c r="D289" t="s">
        <v>193</v>
      </c>
      <c r="E289" s="1" t="s">
        <v>48</v>
      </c>
      <c r="F289" s="1" t="s">
        <v>48</v>
      </c>
      <c r="G289" s="1" t="s">
        <v>48</v>
      </c>
      <c r="H289" s="1" t="s">
        <v>48</v>
      </c>
      <c r="I289" s="1" t="s">
        <v>48</v>
      </c>
      <c r="J289" s="1" t="s">
        <v>48</v>
      </c>
      <c r="K289" s="1" t="s">
        <v>48</v>
      </c>
      <c r="L289" s="1" t="s">
        <v>48</v>
      </c>
      <c r="M289" s="1" t="s">
        <v>48</v>
      </c>
      <c r="N289" s="1" t="s">
        <v>48</v>
      </c>
      <c r="O289" s="1" t="s">
        <v>48</v>
      </c>
      <c r="P289" s="1" t="s">
        <v>48</v>
      </c>
    </row>
    <row r="290" spans="1:16">
      <c r="A290" s="2" t="s">
        <v>7</v>
      </c>
      <c r="B290" s="2" t="s">
        <v>47</v>
      </c>
      <c r="C290" t="s">
        <v>154</v>
      </c>
      <c r="D290" t="s">
        <v>194</v>
      </c>
      <c r="E290" s="1" t="s">
        <v>42</v>
      </c>
      <c r="F290" s="1" t="s">
        <v>42</v>
      </c>
      <c r="G290" s="1" t="s">
        <v>42</v>
      </c>
      <c r="H290" s="1" t="s">
        <v>42</v>
      </c>
      <c r="I290" s="1" t="s">
        <v>42</v>
      </c>
      <c r="J290" s="1" t="s">
        <v>42</v>
      </c>
      <c r="K290" s="1" t="s">
        <v>42</v>
      </c>
      <c r="L290" s="1" t="s">
        <v>42</v>
      </c>
      <c r="M290" s="1" t="s">
        <v>42</v>
      </c>
      <c r="N290" s="1" t="s">
        <v>42</v>
      </c>
      <c r="O290" s="1" t="s">
        <v>42</v>
      </c>
      <c r="P290" s="1" t="s">
        <v>42</v>
      </c>
    </row>
    <row r="291" spans="1:16"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>
      <c r="A292" s="2" t="s">
        <v>7</v>
      </c>
      <c r="B292" s="2" t="s">
        <v>196</v>
      </c>
      <c r="C292" t="s">
        <v>55</v>
      </c>
      <c r="D292" t="s">
        <v>111</v>
      </c>
      <c r="E292" s="1" t="s">
        <v>122</v>
      </c>
      <c r="F292" s="1" t="s">
        <v>122</v>
      </c>
      <c r="G292" s="1" t="s">
        <v>122</v>
      </c>
      <c r="H292" s="1" t="s">
        <v>122</v>
      </c>
      <c r="I292" s="1" t="s">
        <v>122</v>
      </c>
      <c r="J292" s="1" t="s">
        <v>122</v>
      </c>
      <c r="K292" s="1" t="s">
        <v>122</v>
      </c>
      <c r="L292" s="1" t="s">
        <v>122</v>
      </c>
      <c r="M292" s="1" t="s">
        <v>122</v>
      </c>
      <c r="N292" s="1" t="s">
        <v>122</v>
      </c>
      <c r="O292" s="1" t="s">
        <v>122</v>
      </c>
      <c r="P292" s="1" t="s">
        <v>122</v>
      </c>
    </row>
    <row r="293" spans="1:16">
      <c r="A293" s="2" t="s">
        <v>7</v>
      </c>
      <c r="B293" s="2" t="s">
        <v>196</v>
      </c>
      <c r="C293" t="s">
        <v>55</v>
      </c>
      <c r="D293" t="s">
        <v>113</v>
      </c>
      <c r="E293" s="1" t="s">
        <v>107</v>
      </c>
      <c r="F293" s="1" t="s">
        <v>107</v>
      </c>
      <c r="G293" s="1" t="s">
        <v>107</v>
      </c>
      <c r="H293" s="1" t="s">
        <v>107</v>
      </c>
      <c r="I293" s="1" t="s">
        <v>107</v>
      </c>
      <c r="J293" s="1" t="s">
        <v>107</v>
      </c>
      <c r="K293" s="1" t="s">
        <v>107</v>
      </c>
      <c r="L293" s="1" t="s">
        <v>107</v>
      </c>
      <c r="M293" s="1" t="s">
        <v>107</v>
      </c>
      <c r="N293" s="1" t="s">
        <v>107</v>
      </c>
      <c r="O293" s="1" t="s">
        <v>107</v>
      </c>
      <c r="P293" s="1" t="s">
        <v>107</v>
      </c>
    </row>
    <row r="294" spans="1:16">
      <c r="A294" s="2" t="s">
        <v>7</v>
      </c>
      <c r="B294" s="2" t="s">
        <v>196</v>
      </c>
      <c r="C294" t="s">
        <v>55</v>
      </c>
      <c r="D294" t="s">
        <v>165</v>
      </c>
      <c r="E294" s="1" t="s">
        <v>107</v>
      </c>
      <c r="F294" s="1" t="s">
        <v>107</v>
      </c>
      <c r="G294" s="1" t="s">
        <v>107</v>
      </c>
      <c r="H294" s="1" t="s">
        <v>107</v>
      </c>
      <c r="I294" s="1" t="s">
        <v>107</v>
      </c>
      <c r="J294" s="1" t="s">
        <v>107</v>
      </c>
      <c r="K294" s="1" t="s">
        <v>107</v>
      </c>
      <c r="L294" s="1" t="s">
        <v>107</v>
      </c>
      <c r="M294" s="1" t="s">
        <v>107</v>
      </c>
      <c r="N294" s="1" t="s">
        <v>107</v>
      </c>
      <c r="O294" s="1" t="s">
        <v>107</v>
      </c>
      <c r="P294" s="1" t="s">
        <v>107</v>
      </c>
    </row>
    <row r="295" spans="1:16">
      <c r="A295" s="2" t="s">
        <v>7</v>
      </c>
      <c r="B295" s="2" t="s">
        <v>196</v>
      </c>
      <c r="C295" t="s">
        <v>55</v>
      </c>
      <c r="D295" t="s">
        <v>164</v>
      </c>
      <c r="E295" s="1" t="s">
        <v>42</v>
      </c>
      <c r="F295" s="1" t="s">
        <v>42</v>
      </c>
      <c r="G295" s="1" t="s">
        <v>42</v>
      </c>
      <c r="H295" s="1" t="s">
        <v>42</v>
      </c>
      <c r="I295" s="1" t="s">
        <v>42</v>
      </c>
      <c r="J295" s="1" t="s">
        <v>42</v>
      </c>
      <c r="K295" s="1" t="s">
        <v>42</v>
      </c>
      <c r="L295" s="1" t="s">
        <v>42</v>
      </c>
      <c r="M295" s="1" t="s">
        <v>42</v>
      </c>
      <c r="N295" s="1" t="s">
        <v>42</v>
      </c>
      <c r="O295" s="1" t="s">
        <v>42</v>
      </c>
      <c r="P295" s="1" t="s">
        <v>42</v>
      </c>
    </row>
    <row r="296" spans="1:16">
      <c r="A296" s="2" t="s">
        <v>7</v>
      </c>
      <c r="B296" s="2" t="s">
        <v>196</v>
      </c>
      <c r="C296" t="s">
        <v>55</v>
      </c>
      <c r="D296" t="s">
        <v>75</v>
      </c>
      <c r="E296" s="1" t="s">
        <v>121</v>
      </c>
      <c r="F296" s="1" t="s">
        <v>121</v>
      </c>
      <c r="G296" s="1" t="s">
        <v>121</v>
      </c>
      <c r="H296" s="1" t="s">
        <v>121</v>
      </c>
      <c r="I296" s="1" t="s">
        <v>121</v>
      </c>
      <c r="J296" s="1" t="s">
        <v>121</v>
      </c>
      <c r="K296" s="1" t="s">
        <v>121</v>
      </c>
      <c r="L296" s="1" t="s">
        <v>121</v>
      </c>
      <c r="M296" s="1" t="s">
        <v>121</v>
      </c>
      <c r="N296" s="1" t="s">
        <v>121</v>
      </c>
      <c r="O296" s="1" t="s">
        <v>121</v>
      </c>
      <c r="P296" s="1" t="s">
        <v>121</v>
      </c>
    </row>
    <row r="297" spans="1:16">
      <c r="A297" s="2" t="s">
        <v>7</v>
      </c>
      <c r="B297" s="2" t="s">
        <v>196</v>
      </c>
      <c r="C297" t="s">
        <v>55</v>
      </c>
      <c r="D297" t="s">
        <v>76</v>
      </c>
      <c r="E297" s="1" t="s">
        <v>48</v>
      </c>
      <c r="F297" s="1" t="s">
        <v>48</v>
      </c>
      <c r="G297" s="1" t="s">
        <v>48</v>
      </c>
      <c r="H297" s="1" t="s">
        <v>48</v>
      </c>
      <c r="I297" s="1" t="s">
        <v>48</v>
      </c>
      <c r="J297" s="1" t="s">
        <v>48</v>
      </c>
      <c r="K297" s="1" t="s">
        <v>48</v>
      </c>
      <c r="L297" s="1" t="s">
        <v>48</v>
      </c>
      <c r="M297" s="1" t="s">
        <v>48</v>
      </c>
      <c r="N297" s="1" t="s">
        <v>48</v>
      </c>
      <c r="O297" s="1" t="s">
        <v>48</v>
      </c>
      <c r="P297" s="1" t="s">
        <v>48</v>
      </c>
    </row>
    <row r="298" spans="1:16">
      <c r="A298" s="2" t="s">
        <v>7</v>
      </c>
      <c r="B298" s="2" t="s">
        <v>196</v>
      </c>
      <c r="C298" t="s">
        <v>55</v>
      </c>
      <c r="D298" t="s">
        <v>108</v>
      </c>
      <c r="E298" s="1" t="s">
        <v>107</v>
      </c>
      <c r="F298" s="1" t="s">
        <v>107</v>
      </c>
      <c r="G298" s="1" t="s">
        <v>107</v>
      </c>
      <c r="H298" s="1" t="s">
        <v>107</v>
      </c>
      <c r="I298" s="1" t="s">
        <v>107</v>
      </c>
      <c r="J298" s="1" t="s">
        <v>107</v>
      </c>
      <c r="K298" s="1" t="s">
        <v>107</v>
      </c>
      <c r="L298" s="1" t="s">
        <v>107</v>
      </c>
      <c r="M298" s="1" t="s">
        <v>107</v>
      </c>
      <c r="N298" s="1" t="s">
        <v>107</v>
      </c>
      <c r="O298" s="1" t="s">
        <v>107</v>
      </c>
      <c r="P298" s="1" t="s">
        <v>107</v>
      </c>
    </row>
    <row r="299" spans="1:16">
      <c r="A299" s="2" t="s">
        <v>7</v>
      </c>
      <c r="B299" s="2" t="s">
        <v>196</v>
      </c>
      <c r="C299" t="s">
        <v>72</v>
      </c>
      <c r="D299" t="s">
        <v>109</v>
      </c>
      <c r="E299" s="1" t="s">
        <v>48</v>
      </c>
      <c r="F299" s="1" t="s">
        <v>48</v>
      </c>
      <c r="G299" s="1" t="s">
        <v>48</v>
      </c>
      <c r="H299" s="1" t="s">
        <v>48</v>
      </c>
      <c r="I299" s="1" t="s">
        <v>48</v>
      </c>
      <c r="J299" s="1" t="s">
        <v>48</v>
      </c>
      <c r="K299" s="1" t="s">
        <v>48</v>
      </c>
      <c r="L299" s="1" t="s">
        <v>48</v>
      </c>
      <c r="M299" s="1" t="s">
        <v>48</v>
      </c>
      <c r="N299" s="1" t="s">
        <v>48</v>
      </c>
      <c r="O299" s="1" t="s">
        <v>48</v>
      </c>
      <c r="P299" s="1" t="s">
        <v>48</v>
      </c>
    </row>
    <row r="300" spans="1:16">
      <c r="A300" s="2" t="s">
        <v>7</v>
      </c>
      <c r="B300" s="2" t="s">
        <v>196</v>
      </c>
      <c r="C300" t="s">
        <v>72</v>
      </c>
      <c r="D300" t="s">
        <v>110</v>
      </c>
      <c r="E300" s="1"/>
      <c r="F300" s="1"/>
      <c r="G300" s="1" t="s">
        <v>43</v>
      </c>
      <c r="H300" s="1"/>
      <c r="I300" s="1"/>
      <c r="J300" s="1"/>
      <c r="K300" s="1"/>
      <c r="L300" s="1"/>
      <c r="M300" s="1" t="s">
        <v>43</v>
      </c>
      <c r="N300" s="1"/>
      <c r="O300" s="1"/>
      <c r="P300" s="1"/>
    </row>
    <row r="301" spans="1:16">
      <c r="A301" s="2" t="s">
        <v>7</v>
      </c>
      <c r="B301" s="2" t="s">
        <v>196</v>
      </c>
      <c r="C301" t="s">
        <v>97</v>
      </c>
      <c r="D301" t="s">
        <v>205</v>
      </c>
      <c r="E301" s="1" t="s">
        <v>48</v>
      </c>
      <c r="F301" s="1" t="s">
        <v>48</v>
      </c>
      <c r="G301" s="1" t="s">
        <v>48</v>
      </c>
      <c r="H301" s="1" t="s">
        <v>48</v>
      </c>
      <c r="I301" s="1" t="s">
        <v>48</v>
      </c>
      <c r="J301" s="1" t="s">
        <v>48</v>
      </c>
      <c r="K301" s="1" t="s">
        <v>48</v>
      </c>
      <c r="L301" s="1" t="s">
        <v>48</v>
      </c>
      <c r="M301" s="1" t="s">
        <v>48</v>
      </c>
      <c r="N301" s="1" t="s">
        <v>48</v>
      </c>
      <c r="O301" s="1" t="s">
        <v>48</v>
      </c>
      <c r="P301" s="1" t="s">
        <v>48</v>
      </c>
    </row>
    <row r="302" spans="1:16">
      <c r="A302" s="2" t="s">
        <v>7</v>
      </c>
      <c r="B302" s="2" t="s">
        <v>196</v>
      </c>
      <c r="C302" t="s">
        <v>72</v>
      </c>
      <c r="D302" t="s">
        <v>124</v>
      </c>
      <c r="E302" s="1" t="s">
        <v>53</v>
      </c>
      <c r="F302" s="1" t="s">
        <v>25</v>
      </c>
      <c r="G302" s="1" t="s">
        <v>25</v>
      </c>
      <c r="H302" s="1" t="s">
        <v>53</v>
      </c>
      <c r="I302" s="1" t="s">
        <v>25</v>
      </c>
      <c r="J302" s="1" t="s">
        <v>25</v>
      </c>
      <c r="K302" s="1" t="s">
        <v>53</v>
      </c>
      <c r="L302" s="1" t="s">
        <v>25</v>
      </c>
      <c r="M302" s="1" t="s">
        <v>25</v>
      </c>
      <c r="N302" s="1" t="s">
        <v>53</v>
      </c>
      <c r="O302" s="1" t="s">
        <v>25</v>
      </c>
      <c r="P302" s="1" t="s">
        <v>25</v>
      </c>
    </row>
    <row r="303" spans="1:16">
      <c r="A303" s="2" t="s">
        <v>7</v>
      </c>
      <c r="B303" s="2" t="s">
        <v>196</v>
      </c>
      <c r="C303" t="s">
        <v>201</v>
      </c>
      <c r="D303" t="s">
        <v>202</v>
      </c>
      <c r="E303" s="1" t="s">
        <v>48</v>
      </c>
      <c r="F303" s="1" t="s">
        <v>48</v>
      </c>
      <c r="G303" s="1" t="s">
        <v>48</v>
      </c>
      <c r="H303" s="1" t="s">
        <v>48</v>
      </c>
      <c r="I303" s="1" t="s">
        <v>48</v>
      </c>
      <c r="J303" s="1" t="s">
        <v>48</v>
      </c>
      <c r="K303" s="1" t="s">
        <v>48</v>
      </c>
      <c r="L303" s="1" t="s">
        <v>48</v>
      </c>
      <c r="M303" s="1" t="s">
        <v>48</v>
      </c>
      <c r="N303" s="1" t="s">
        <v>48</v>
      </c>
      <c r="O303" s="1" t="s">
        <v>48</v>
      </c>
      <c r="P303" s="1" t="s">
        <v>48</v>
      </c>
    </row>
    <row r="304" spans="1:16">
      <c r="A304" s="2" t="s">
        <v>7</v>
      </c>
      <c r="B304" s="2" t="s">
        <v>196</v>
      </c>
      <c r="C304" t="s">
        <v>203</v>
      </c>
      <c r="D304" t="s">
        <v>91</v>
      </c>
      <c r="E304" s="1" t="s">
        <v>42</v>
      </c>
      <c r="F304" s="1" t="s">
        <v>42</v>
      </c>
      <c r="G304" s="1" t="s">
        <v>42</v>
      </c>
      <c r="H304" s="1" t="s">
        <v>42</v>
      </c>
      <c r="I304" s="1" t="s">
        <v>42</v>
      </c>
      <c r="J304" s="1" t="s">
        <v>42</v>
      </c>
      <c r="K304" s="1" t="s">
        <v>42</v>
      </c>
      <c r="L304" s="1" t="s">
        <v>42</v>
      </c>
      <c r="M304" s="1" t="s">
        <v>42</v>
      </c>
      <c r="N304" s="1" t="s">
        <v>42</v>
      </c>
      <c r="O304" s="1" t="s">
        <v>42</v>
      </c>
      <c r="P304" s="1" t="s">
        <v>42</v>
      </c>
    </row>
    <row r="305" spans="1:16">
      <c r="A305" s="2" t="s">
        <v>7</v>
      </c>
      <c r="B305" s="2" t="s">
        <v>196</v>
      </c>
      <c r="C305" t="s">
        <v>197</v>
      </c>
      <c r="D305" t="s">
        <v>192</v>
      </c>
      <c r="E305" s="1" t="s">
        <v>25</v>
      </c>
      <c r="F305" s="1" t="s">
        <v>25</v>
      </c>
      <c r="G305" s="1" t="s">
        <v>25</v>
      </c>
      <c r="H305" s="1" t="s">
        <v>199</v>
      </c>
      <c r="I305" s="1" t="s">
        <v>25</v>
      </c>
      <c r="J305" s="1" t="s">
        <v>25</v>
      </c>
      <c r="K305" s="1" t="s">
        <v>25</v>
      </c>
      <c r="L305" s="1" t="s">
        <v>204</v>
      </c>
      <c r="M305" s="1" t="s">
        <v>25</v>
      </c>
      <c r="N305" s="1" t="s">
        <v>25</v>
      </c>
      <c r="O305" s="1" t="s">
        <v>25</v>
      </c>
      <c r="P305" s="1" t="s">
        <v>25</v>
      </c>
    </row>
    <row r="306" spans="1:16">
      <c r="A306" s="2" t="s">
        <v>7</v>
      </c>
      <c r="B306" s="2" t="s">
        <v>196</v>
      </c>
      <c r="C306" t="s">
        <v>206</v>
      </c>
      <c r="D306" t="s">
        <v>208</v>
      </c>
      <c r="E306" s="1" t="s">
        <v>48</v>
      </c>
      <c r="F306" s="1" t="s">
        <v>48</v>
      </c>
      <c r="G306" s="1" t="s">
        <v>48</v>
      </c>
      <c r="H306" s="1" t="s">
        <v>48</v>
      </c>
      <c r="I306" s="1" t="s">
        <v>48</v>
      </c>
      <c r="J306" s="1" t="s">
        <v>48</v>
      </c>
      <c r="K306" s="1" t="s">
        <v>48</v>
      </c>
      <c r="L306" s="1" t="s">
        <v>48</v>
      </c>
      <c r="M306" s="1" t="s">
        <v>48</v>
      </c>
      <c r="N306" s="1" t="s">
        <v>48</v>
      </c>
      <c r="O306" s="1" t="s">
        <v>48</v>
      </c>
      <c r="P306" s="1" t="s">
        <v>48</v>
      </c>
    </row>
    <row r="307" spans="1:16">
      <c r="A307" s="2" t="s">
        <v>7</v>
      </c>
      <c r="B307" s="2" t="s">
        <v>196</v>
      </c>
      <c r="C307" t="s">
        <v>207</v>
      </c>
      <c r="D307" t="s">
        <v>58</v>
      </c>
      <c r="E307" s="1" t="s">
        <v>48</v>
      </c>
      <c r="F307" s="1" t="s">
        <v>48</v>
      </c>
      <c r="G307" s="1" t="s">
        <v>48</v>
      </c>
      <c r="H307" s="1" t="s">
        <v>48</v>
      </c>
      <c r="I307" s="1" t="s">
        <v>48</v>
      </c>
      <c r="J307" s="1" t="s">
        <v>48</v>
      </c>
      <c r="K307" s="1" t="s">
        <v>48</v>
      </c>
      <c r="L307" s="1" t="s">
        <v>48</v>
      </c>
      <c r="M307" s="1" t="s">
        <v>48</v>
      </c>
      <c r="N307" s="1" t="s">
        <v>48</v>
      </c>
      <c r="O307" s="1" t="s">
        <v>48</v>
      </c>
      <c r="P307" s="1" t="s">
        <v>48</v>
      </c>
    </row>
    <row r="308" spans="1:16">
      <c r="A308" s="2" t="s">
        <v>7</v>
      </c>
      <c r="B308" s="2" t="s">
        <v>196</v>
      </c>
      <c r="C308" t="s">
        <v>207</v>
      </c>
      <c r="D308" t="s">
        <v>61</v>
      </c>
      <c r="E308" s="1" t="s">
        <v>48</v>
      </c>
      <c r="F308" s="1" t="s">
        <v>48</v>
      </c>
      <c r="G308" s="1" t="s">
        <v>48</v>
      </c>
      <c r="H308" s="1" t="s">
        <v>48</v>
      </c>
      <c r="I308" s="1" t="s">
        <v>48</v>
      </c>
      <c r="J308" s="1" t="s">
        <v>48</v>
      </c>
      <c r="K308" s="1" t="s">
        <v>48</v>
      </c>
      <c r="L308" s="1" t="s">
        <v>48</v>
      </c>
      <c r="M308" s="1" t="s">
        <v>48</v>
      </c>
      <c r="N308" s="1" t="s">
        <v>48</v>
      </c>
      <c r="O308" s="1" t="s">
        <v>48</v>
      </c>
      <c r="P308" s="1" t="s">
        <v>48</v>
      </c>
    </row>
    <row r="309" spans="1:16">
      <c r="A309" s="2" t="s">
        <v>7</v>
      </c>
      <c r="B309" s="2" t="s">
        <v>196</v>
      </c>
      <c r="C309" t="s">
        <v>207</v>
      </c>
      <c r="D309" t="s">
        <v>65</v>
      </c>
      <c r="E309" s="1" t="s">
        <v>48</v>
      </c>
      <c r="F309" s="1" t="s">
        <v>48</v>
      </c>
      <c r="G309" s="1" t="s">
        <v>48</v>
      </c>
      <c r="H309" s="1" t="s">
        <v>48</v>
      </c>
      <c r="I309" s="1" t="s">
        <v>48</v>
      </c>
      <c r="J309" s="1" t="s">
        <v>48</v>
      </c>
      <c r="K309" s="1" t="s">
        <v>48</v>
      </c>
      <c r="L309" s="1" t="s">
        <v>48</v>
      </c>
      <c r="M309" s="1" t="s">
        <v>48</v>
      </c>
      <c r="N309" s="1" t="s">
        <v>48</v>
      </c>
      <c r="O309" s="1" t="s">
        <v>48</v>
      </c>
      <c r="P309" s="1" t="s">
        <v>48</v>
      </c>
    </row>
    <row r="310" spans="1:16">
      <c r="A310" s="2" t="s">
        <v>7</v>
      </c>
      <c r="B310" s="2" t="s">
        <v>196</v>
      </c>
      <c r="C310" t="s">
        <v>207</v>
      </c>
      <c r="D310" t="s">
        <v>66</v>
      </c>
      <c r="E310" s="1" t="s">
        <v>53</v>
      </c>
      <c r="F310" s="1"/>
      <c r="G310" s="1"/>
      <c r="H310" s="1" t="s">
        <v>53</v>
      </c>
      <c r="I310" s="1"/>
      <c r="J310" s="1"/>
      <c r="K310" s="1" t="s">
        <v>53</v>
      </c>
      <c r="L310" s="1"/>
      <c r="M310" s="1"/>
      <c r="N310" s="1" t="s">
        <v>53</v>
      </c>
      <c r="O310" s="1"/>
      <c r="P310" s="1"/>
    </row>
    <row r="311" spans="1:16">
      <c r="A311" s="2" t="s">
        <v>7</v>
      </c>
      <c r="B311" s="2" t="s">
        <v>196</v>
      </c>
      <c r="C311" t="s">
        <v>207</v>
      </c>
      <c r="D311" t="s">
        <v>67</v>
      </c>
      <c r="E311" s="1" t="s">
        <v>43</v>
      </c>
      <c r="F311" s="1"/>
      <c r="G311" s="1"/>
      <c r="H311" s="1" t="s">
        <v>25</v>
      </c>
      <c r="I311" s="1"/>
      <c r="J311" s="1"/>
      <c r="K311" s="1" t="s">
        <v>43</v>
      </c>
      <c r="L311" s="1"/>
      <c r="M311" s="1"/>
      <c r="N311" s="1"/>
      <c r="O311" s="1"/>
      <c r="P311" s="1"/>
    </row>
    <row r="312" spans="1:16">
      <c r="A312" s="2" t="s">
        <v>7</v>
      </c>
      <c r="B312" s="2" t="s">
        <v>196</v>
      </c>
      <c r="C312" t="s">
        <v>207</v>
      </c>
      <c r="D312" t="s">
        <v>68</v>
      </c>
      <c r="E312" s="1" t="s">
        <v>53</v>
      </c>
      <c r="F312" s="1"/>
      <c r="G312" s="1"/>
      <c r="H312" s="1" t="s">
        <v>53</v>
      </c>
      <c r="I312" s="1"/>
      <c r="J312" s="1"/>
      <c r="K312" s="1" t="s">
        <v>53</v>
      </c>
      <c r="L312" s="1"/>
      <c r="M312" s="1"/>
      <c r="N312" s="1" t="s">
        <v>53</v>
      </c>
      <c r="O312" s="1"/>
      <c r="P312" s="1"/>
    </row>
    <row r="313" spans="1:16">
      <c r="A313" s="2" t="s">
        <v>7</v>
      </c>
      <c r="B313" s="2" t="s">
        <v>196</v>
      </c>
      <c r="C313" t="s">
        <v>207</v>
      </c>
      <c r="D313" t="s">
        <v>75</v>
      </c>
      <c r="E313" s="1" t="s">
        <v>122</v>
      </c>
      <c r="F313" s="1" t="s">
        <v>122</v>
      </c>
      <c r="G313" s="1" t="s">
        <v>122</v>
      </c>
      <c r="H313" s="1" t="s">
        <v>122</v>
      </c>
      <c r="I313" s="1" t="s">
        <v>122</v>
      </c>
      <c r="J313" s="1" t="s">
        <v>122</v>
      </c>
      <c r="K313" s="1" t="s">
        <v>122</v>
      </c>
      <c r="L313" s="1" t="s">
        <v>122</v>
      </c>
      <c r="M313" s="1" t="s">
        <v>122</v>
      </c>
      <c r="N313" s="1" t="s">
        <v>122</v>
      </c>
      <c r="O313" s="1" t="s">
        <v>122</v>
      </c>
      <c r="P313" s="1" t="s">
        <v>122</v>
      </c>
    </row>
    <row r="314" spans="1:16">
      <c r="A314" s="2" t="s">
        <v>7</v>
      </c>
      <c r="B314" s="2" t="s">
        <v>196</v>
      </c>
      <c r="C314" t="s">
        <v>207</v>
      </c>
      <c r="D314" t="s">
        <v>76</v>
      </c>
      <c r="E314" s="1" t="s">
        <v>48</v>
      </c>
      <c r="F314" s="1" t="s">
        <v>48</v>
      </c>
      <c r="G314" s="1" t="s">
        <v>48</v>
      </c>
      <c r="H314" s="1" t="s">
        <v>48</v>
      </c>
      <c r="I314" s="1" t="s">
        <v>48</v>
      </c>
      <c r="J314" s="1" t="s">
        <v>48</v>
      </c>
      <c r="K314" s="1" t="s">
        <v>48</v>
      </c>
      <c r="L314" s="1" t="s">
        <v>48</v>
      </c>
      <c r="M314" s="1" t="s">
        <v>48</v>
      </c>
      <c r="N314" s="1" t="s">
        <v>48</v>
      </c>
      <c r="O314" s="1" t="s">
        <v>48</v>
      </c>
      <c r="P314" s="1" t="s">
        <v>48</v>
      </c>
    </row>
    <row r="315" spans="1:16">
      <c r="A315" s="2" t="s">
        <v>7</v>
      </c>
      <c r="B315" s="2" t="s">
        <v>196</v>
      </c>
      <c r="C315" t="s">
        <v>207</v>
      </c>
      <c r="D315" t="s">
        <v>97</v>
      </c>
      <c r="E315" s="1" t="s">
        <v>48</v>
      </c>
      <c r="F315" s="1" t="s">
        <v>48</v>
      </c>
      <c r="G315" s="1" t="s">
        <v>48</v>
      </c>
      <c r="H315" s="1" t="s">
        <v>48</v>
      </c>
      <c r="I315" s="1" t="s">
        <v>48</v>
      </c>
      <c r="J315" s="1" t="s">
        <v>48</v>
      </c>
      <c r="K315" s="1" t="s">
        <v>48</v>
      </c>
      <c r="L315" s="1" t="s">
        <v>48</v>
      </c>
      <c r="M315" s="1" t="s">
        <v>48</v>
      </c>
      <c r="N315" s="1" t="s">
        <v>48</v>
      </c>
      <c r="O315" s="1" t="s">
        <v>48</v>
      </c>
      <c r="P315" s="1" t="s">
        <v>48</v>
      </c>
    </row>
    <row r="316" spans="1:16">
      <c r="A316" s="2" t="s">
        <v>7</v>
      </c>
      <c r="B316" s="2" t="s">
        <v>196</v>
      </c>
      <c r="C316" t="s">
        <v>209</v>
      </c>
      <c r="D316" t="s">
        <v>61</v>
      </c>
      <c r="E316" s="1" t="s">
        <v>48</v>
      </c>
      <c r="F316" s="1" t="s">
        <v>48</v>
      </c>
      <c r="G316" s="1" t="s">
        <v>48</v>
      </c>
      <c r="H316" s="1" t="s">
        <v>48</v>
      </c>
      <c r="I316" s="1" t="s">
        <v>48</v>
      </c>
      <c r="J316" s="1" t="s">
        <v>48</v>
      </c>
      <c r="K316" s="1" t="s">
        <v>48</v>
      </c>
      <c r="L316" s="1" t="s">
        <v>48</v>
      </c>
      <c r="M316" s="1" t="s">
        <v>48</v>
      </c>
      <c r="N316" s="1" t="s">
        <v>48</v>
      </c>
      <c r="O316" s="1" t="s">
        <v>48</v>
      </c>
      <c r="P316" s="1" t="s">
        <v>48</v>
      </c>
    </row>
    <row r="317" spans="1:16">
      <c r="A317" s="2" t="s">
        <v>7</v>
      </c>
      <c r="B317" s="2" t="s">
        <v>196</v>
      </c>
      <c r="C317" t="s">
        <v>209</v>
      </c>
      <c r="D317" t="s">
        <v>65</v>
      </c>
      <c r="E317" s="1" t="s">
        <v>48</v>
      </c>
      <c r="F317" s="1" t="s">
        <v>48</v>
      </c>
      <c r="G317" s="1" t="s">
        <v>48</v>
      </c>
      <c r="H317" s="1" t="s">
        <v>48</v>
      </c>
      <c r="I317" s="1" t="s">
        <v>48</v>
      </c>
      <c r="J317" s="1" t="s">
        <v>48</v>
      </c>
      <c r="K317" s="1" t="s">
        <v>48</v>
      </c>
      <c r="L317" s="1" t="s">
        <v>48</v>
      </c>
      <c r="M317" s="1" t="s">
        <v>48</v>
      </c>
      <c r="N317" s="1" t="s">
        <v>48</v>
      </c>
      <c r="O317" s="1" t="s">
        <v>48</v>
      </c>
      <c r="P317" s="1" t="s">
        <v>48</v>
      </c>
    </row>
    <row r="318" spans="1:16">
      <c r="A318" s="2" t="s">
        <v>7</v>
      </c>
      <c r="B318" s="2" t="s">
        <v>196</v>
      </c>
      <c r="C318" t="s">
        <v>209</v>
      </c>
      <c r="D318" t="s">
        <v>66</v>
      </c>
      <c r="E318" s="1" t="s">
        <v>53</v>
      </c>
      <c r="F318" s="1"/>
      <c r="G318" s="1"/>
      <c r="H318" s="1" t="s">
        <v>53</v>
      </c>
      <c r="I318" s="1"/>
      <c r="J318" s="1"/>
      <c r="K318" s="1" t="s">
        <v>53</v>
      </c>
      <c r="L318" s="1"/>
      <c r="M318" s="1"/>
      <c r="N318" s="1" t="s">
        <v>53</v>
      </c>
      <c r="O318" s="1"/>
      <c r="P318" s="1"/>
    </row>
    <row r="319" spans="1:16">
      <c r="A319" s="2" t="s">
        <v>7</v>
      </c>
      <c r="B319" s="2" t="s">
        <v>196</v>
      </c>
      <c r="C319" t="s">
        <v>209</v>
      </c>
      <c r="D319" t="s">
        <v>67</v>
      </c>
      <c r="E319" s="1" t="s">
        <v>43</v>
      </c>
      <c r="F319" s="1"/>
      <c r="G319" s="1"/>
      <c r="H319" s="1" t="s">
        <v>25</v>
      </c>
      <c r="I319" s="1"/>
      <c r="J319" s="1"/>
      <c r="K319" s="1" t="s">
        <v>43</v>
      </c>
      <c r="L319" s="1"/>
      <c r="M319" s="1"/>
      <c r="N319" s="1"/>
      <c r="O319" s="1"/>
      <c r="P319" s="1"/>
    </row>
    <row r="320" spans="1:16">
      <c r="A320" s="2" t="s">
        <v>7</v>
      </c>
      <c r="B320" s="2" t="s">
        <v>196</v>
      </c>
      <c r="C320" t="s">
        <v>209</v>
      </c>
      <c r="D320" t="s">
        <v>68</v>
      </c>
      <c r="E320" s="1" t="s">
        <v>53</v>
      </c>
      <c r="F320" s="1"/>
      <c r="G320" s="1"/>
      <c r="H320" s="1" t="s">
        <v>53</v>
      </c>
      <c r="I320" s="1"/>
      <c r="J320" s="1"/>
      <c r="K320" s="1" t="s">
        <v>53</v>
      </c>
      <c r="L320" s="1"/>
      <c r="M320" s="1"/>
      <c r="N320" s="1" t="s">
        <v>53</v>
      </c>
      <c r="O320" s="1"/>
      <c r="P320" s="1"/>
    </row>
    <row r="321" spans="1:16">
      <c r="A321" s="2" t="s">
        <v>7</v>
      </c>
      <c r="B321" s="2" t="s">
        <v>196</v>
      </c>
      <c r="C321" t="s">
        <v>209</v>
      </c>
      <c r="D321" t="s">
        <v>75</v>
      </c>
      <c r="E321" s="1" t="s">
        <v>122</v>
      </c>
      <c r="F321" s="1" t="s">
        <v>122</v>
      </c>
      <c r="G321" s="1" t="s">
        <v>122</v>
      </c>
      <c r="H321" s="1" t="s">
        <v>122</v>
      </c>
      <c r="I321" s="1" t="s">
        <v>122</v>
      </c>
      <c r="J321" s="1" t="s">
        <v>122</v>
      </c>
      <c r="K321" s="1" t="s">
        <v>122</v>
      </c>
      <c r="L321" s="1" t="s">
        <v>122</v>
      </c>
      <c r="M321" s="1" t="s">
        <v>122</v>
      </c>
      <c r="N321" s="1" t="s">
        <v>122</v>
      </c>
      <c r="O321" s="1" t="s">
        <v>122</v>
      </c>
      <c r="P321" s="1" t="s">
        <v>122</v>
      </c>
    </row>
    <row r="322" spans="1:16">
      <c r="A322" s="2" t="s">
        <v>7</v>
      </c>
      <c r="B322" s="2" t="s">
        <v>196</v>
      </c>
      <c r="C322" t="s">
        <v>209</v>
      </c>
      <c r="D322" t="s">
        <v>76</v>
      </c>
      <c r="E322" s="1" t="s">
        <v>48</v>
      </c>
      <c r="F322" s="1" t="s">
        <v>48</v>
      </c>
      <c r="G322" s="1" t="s">
        <v>48</v>
      </c>
      <c r="H322" s="1" t="s">
        <v>48</v>
      </c>
      <c r="I322" s="1" t="s">
        <v>48</v>
      </c>
      <c r="J322" s="1" t="s">
        <v>48</v>
      </c>
      <c r="K322" s="1" t="s">
        <v>48</v>
      </c>
      <c r="L322" s="1" t="s">
        <v>48</v>
      </c>
      <c r="M322" s="1" t="s">
        <v>48</v>
      </c>
      <c r="N322" s="1" t="s">
        <v>48</v>
      </c>
      <c r="O322" s="1" t="s">
        <v>48</v>
      </c>
      <c r="P322" s="1" t="s">
        <v>48</v>
      </c>
    </row>
    <row r="323" spans="1:16">
      <c r="A323" s="2" t="s">
        <v>7</v>
      </c>
      <c r="B323" s="2" t="s">
        <v>196</v>
      </c>
      <c r="C323" t="s">
        <v>210</v>
      </c>
      <c r="D323" t="s">
        <v>211</v>
      </c>
      <c r="E323" s="1" t="s">
        <v>49</v>
      </c>
      <c r="F323" s="1" t="s">
        <v>49</v>
      </c>
      <c r="G323" s="1" t="s">
        <v>49</v>
      </c>
      <c r="H323" s="1" t="s">
        <v>49</v>
      </c>
      <c r="I323" s="1" t="s">
        <v>49</v>
      </c>
      <c r="J323" s="1" t="s">
        <v>49</v>
      </c>
      <c r="K323" s="1" t="s">
        <v>49</v>
      </c>
      <c r="L323" s="1" t="s">
        <v>49</v>
      </c>
      <c r="M323" s="1" t="s">
        <v>49</v>
      </c>
      <c r="N323" s="1" t="s">
        <v>49</v>
      </c>
      <c r="O323" s="1" t="s">
        <v>49</v>
      </c>
      <c r="P323" s="1" t="s">
        <v>49</v>
      </c>
    </row>
    <row r="324" spans="1:16"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>
      <c r="A325" s="2" t="s">
        <v>7</v>
      </c>
      <c r="B325" s="2" t="s">
        <v>33</v>
      </c>
      <c r="C325" t="s">
        <v>55</v>
      </c>
      <c r="D325" t="s">
        <v>111</v>
      </c>
      <c r="E325" s="1" t="s">
        <v>122</v>
      </c>
      <c r="F325" s="1" t="s">
        <v>122</v>
      </c>
      <c r="G325" s="1" t="s">
        <v>122</v>
      </c>
      <c r="H325" s="1" t="s">
        <v>122</v>
      </c>
      <c r="I325" s="1" t="s">
        <v>122</v>
      </c>
      <c r="J325" s="1" t="s">
        <v>122</v>
      </c>
      <c r="K325" s="1" t="s">
        <v>122</v>
      </c>
      <c r="L325" s="1" t="s">
        <v>122</v>
      </c>
      <c r="M325" s="1" t="s">
        <v>122</v>
      </c>
      <c r="N325" s="1" t="s">
        <v>122</v>
      </c>
      <c r="O325" s="1" t="s">
        <v>122</v>
      </c>
      <c r="P325" s="1" t="s">
        <v>122</v>
      </c>
    </row>
    <row r="326" spans="1:16">
      <c r="A326" s="2" t="s">
        <v>7</v>
      </c>
      <c r="B326" s="2" t="s">
        <v>33</v>
      </c>
      <c r="C326" t="s">
        <v>55</v>
      </c>
      <c r="D326" t="s">
        <v>113</v>
      </c>
      <c r="E326" s="1" t="s">
        <v>107</v>
      </c>
      <c r="F326" s="1" t="s">
        <v>107</v>
      </c>
      <c r="G326" s="1" t="s">
        <v>107</v>
      </c>
      <c r="H326" s="1" t="s">
        <v>107</v>
      </c>
      <c r="I326" s="1" t="s">
        <v>107</v>
      </c>
      <c r="J326" s="1" t="s">
        <v>107</v>
      </c>
      <c r="K326" s="1" t="s">
        <v>107</v>
      </c>
      <c r="L326" s="1" t="s">
        <v>107</v>
      </c>
      <c r="M326" s="1" t="s">
        <v>107</v>
      </c>
      <c r="N326" s="1" t="s">
        <v>107</v>
      </c>
      <c r="O326" s="1" t="s">
        <v>107</v>
      </c>
      <c r="P326" s="1" t="s">
        <v>107</v>
      </c>
    </row>
    <row r="327" spans="1:16">
      <c r="A327" s="2" t="s">
        <v>7</v>
      </c>
      <c r="B327" s="2" t="s">
        <v>33</v>
      </c>
      <c r="C327" t="s">
        <v>55</v>
      </c>
      <c r="D327" t="s">
        <v>224</v>
      </c>
      <c r="E327" s="1" t="s">
        <v>48</v>
      </c>
      <c r="F327" s="1" t="s">
        <v>48</v>
      </c>
      <c r="G327" s="1" t="s">
        <v>48</v>
      </c>
      <c r="H327" s="1" t="s">
        <v>48</v>
      </c>
      <c r="I327" s="1" t="s">
        <v>48</v>
      </c>
      <c r="J327" s="1" t="s">
        <v>48</v>
      </c>
      <c r="K327" s="1" t="s">
        <v>48</v>
      </c>
      <c r="L327" s="1" t="s">
        <v>48</v>
      </c>
      <c r="M327" s="1" t="s">
        <v>48</v>
      </c>
      <c r="N327" s="1" t="s">
        <v>48</v>
      </c>
      <c r="O327" s="1" t="s">
        <v>48</v>
      </c>
      <c r="P327" s="1" t="s">
        <v>48</v>
      </c>
    </row>
    <row r="328" spans="1:16">
      <c r="A328" s="2" t="s">
        <v>7</v>
      </c>
      <c r="B328" s="2" t="s">
        <v>33</v>
      </c>
      <c r="C328" t="s">
        <v>55</v>
      </c>
      <c r="D328" t="s">
        <v>165</v>
      </c>
      <c r="E328" s="1" t="s">
        <v>107</v>
      </c>
      <c r="F328" s="1" t="s">
        <v>107</v>
      </c>
      <c r="G328" s="1" t="s">
        <v>107</v>
      </c>
      <c r="H328" s="1" t="s">
        <v>107</v>
      </c>
      <c r="I328" s="1" t="s">
        <v>107</v>
      </c>
      <c r="J328" s="1" t="s">
        <v>107</v>
      </c>
      <c r="K328" s="1" t="s">
        <v>107</v>
      </c>
      <c r="L328" s="1" t="s">
        <v>107</v>
      </c>
      <c r="M328" s="1" t="s">
        <v>107</v>
      </c>
      <c r="N328" s="1" t="s">
        <v>107</v>
      </c>
      <c r="O328" s="1" t="s">
        <v>107</v>
      </c>
      <c r="P328" s="1" t="s">
        <v>107</v>
      </c>
    </row>
    <row r="329" spans="1:16">
      <c r="A329" s="2" t="s">
        <v>7</v>
      </c>
      <c r="B329" s="2" t="s">
        <v>33</v>
      </c>
      <c r="C329" t="s">
        <v>55</v>
      </c>
      <c r="D329" t="s">
        <v>164</v>
      </c>
      <c r="E329" s="1" t="s">
        <v>42</v>
      </c>
      <c r="F329" s="1" t="s">
        <v>42</v>
      </c>
      <c r="G329" s="1" t="s">
        <v>42</v>
      </c>
      <c r="H329" s="1" t="s">
        <v>42</v>
      </c>
      <c r="I329" s="1" t="s">
        <v>42</v>
      </c>
      <c r="J329" s="1" t="s">
        <v>42</v>
      </c>
      <c r="K329" s="1" t="s">
        <v>42</v>
      </c>
      <c r="L329" s="1" t="s">
        <v>42</v>
      </c>
      <c r="M329" s="1" t="s">
        <v>42</v>
      </c>
      <c r="N329" s="1" t="s">
        <v>42</v>
      </c>
      <c r="O329" s="1" t="s">
        <v>42</v>
      </c>
      <c r="P329" s="1" t="s">
        <v>42</v>
      </c>
    </row>
    <row r="330" spans="1:16">
      <c r="A330" s="2" t="s">
        <v>7</v>
      </c>
      <c r="B330" s="2" t="s">
        <v>33</v>
      </c>
      <c r="C330" t="s">
        <v>55</v>
      </c>
      <c r="D330" t="s">
        <v>75</v>
      </c>
      <c r="E330" s="1" t="s">
        <v>121</v>
      </c>
      <c r="F330" s="1" t="s">
        <v>121</v>
      </c>
      <c r="G330" s="1" t="s">
        <v>121</v>
      </c>
      <c r="H330" s="1" t="s">
        <v>121</v>
      </c>
      <c r="I330" s="1" t="s">
        <v>121</v>
      </c>
      <c r="J330" s="1" t="s">
        <v>121</v>
      </c>
      <c r="K330" s="1" t="s">
        <v>121</v>
      </c>
      <c r="L330" s="1" t="s">
        <v>121</v>
      </c>
      <c r="M330" s="1" t="s">
        <v>121</v>
      </c>
      <c r="N330" s="1" t="s">
        <v>121</v>
      </c>
      <c r="O330" s="1" t="s">
        <v>121</v>
      </c>
      <c r="P330" s="1" t="s">
        <v>121</v>
      </c>
    </row>
    <row r="331" spans="1:16">
      <c r="A331" s="2" t="s">
        <v>7</v>
      </c>
      <c r="B331" s="2" t="s">
        <v>33</v>
      </c>
      <c r="C331" t="s">
        <v>55</v>
      </c>
      <c r="D331" t="s">
        <v>76</v>
      </c>
      <c r="E331" s="1" t="s">
        <v>48</v>
      </c>
      <c r="F331" s="1" t="s">
        <v>48</v>
      </c>
      <c r="G331" s="1" t="s">
        <v>48</v>
      </c>
      <c r="H331" s="1" t="s">
        <v>48</v>
      </c>
      <c r="I331" s="1" t="s">
        <v>48</v>
      </c>
      <c r="J331" s="1" t="s">
        <v>48</v>
      </c>
      <c r="K331" s="1" t="s">
        <v>48</v>
      </c>
      <c r="L331" s="1" t="s">
        <v>48</v>
      </c>
      <c r="M331" s="1" t="s">
        <v>48</v>
      </c>
      <c r="N331" s="1" t="s">
        <v>48</v>
      </c>
      <c r="O331" s="1" t="s">
        <v>48</v>
      </c>
      <c r="P331" s="1" t="s">
        <v>48</v>
      </c>
    </row>
    <row r="332" spans="1:16">
      <c r="A332" s="2" t="s">
        <v>7</v>
      </c>
      <c r="B332" s="2" t="s">
        <v>33</v>
      </c>
      <c r="C332" t="s">
        <v>55</v>
      </c>
      <c r="D332" t="s">
        <v>108</v>
      </c>
      <c r="E332" s="1" t="s">
        <v>107</v>
      </c>
      <c r="F332" s="1" t="s">
        <v>107</v>
      </c>
      <c r="G332" s="1" t="s">
        <v>107</v>
      </c>
      <c r="H332" s="1" t="s">
        <v>107</v>
      </c>
      <c r="I332" s="1" t="s">
        <v>107</v>
      </c>
      <c r="J332" s="1" t="s">
        <v>107</v>
      </c>
      <c r="K332" s="1" t="s">
        <v>107</v>
      </c>
      <c r="L332" s="1" t="s">
        <v>107</v>
      </c>
      <c r="M332" s="1" t="s">
        <v>107</v>
      </c>
      <c r="N332" s="1" t="s">
        <v>107</v>
      </c>
      <c r="O332" s="1" t="s">
        <v>107</v>
      </c>
      <c r="P332" s="1" t="s">
        <v>107</v>
      </c>
    </row>
    <row r="333" spans="1:16">
      <c r="A333" s="2" t="s">
        <v>7</v>
      </c>
      <c r="B333" s="2" t="s">
        <v>33</v>
      </c>
      <c r="C333" t="s">
        <v>55</v>
      </c>
      <c r="D333" t="s">
        <v>222</v>
      </c>
      <c r="E333" s="1" t="s">
        <v>48</v>
      </c>
      <c r="F333" s="1" t="s">
        <v>48</v>
      </c>
      <c r="G333" s="1" t="s">
        <v>48</v>
      </c>
      <c r="H333" s="1" t="s">
        <v>48</v>
      </c>
      <c r="I333" s="1" t="s">
        <v>48</v>
      </c>
      <c r="J333" s="1" t="s">
        <v>48</v>
      </c>
      <c r="K333" s="1" t="s">
        <v>48</v>
      </c>
      <c r="L333" s="1" t="s">
        <v>48</v>
      </c>
      <c r="M333" s="1" t="s">
        <v>48</v>
      </c>
      <c r="N333" s="1" t="s">
        <v>48</v>
      </c>
      <c r="O333" s="1" t="s">
        <v>48</v>
      </c>
      <c r="P333" s="1" t="s">
        <v>48</v>
      </c>
    </row>
    <row r="334" spans="1:16">
      <c r="A334" s="2" t="s">
        <v>7</v>
      </c>
      <c r="B334" s="2" t="s">
        <v>33</v>
      </c>
      <c r="C334" t="s">
        <v>55</v>
      </c>
      <c r="D334" t="s">
        <v>223</v>
      </c>
      <c r="E334" s="1" t="s">
        <v>53</v>
      </c>
      <c r="F334" s="1"/>
      <c r="G334" s="1"/>
      <c r="H334" s="1" t="s">
        <v>53</v>
      </c>
      <c r="I334" s="1"/>
      <c r="J334" s="1"/>
      <c r="K334" s="1" t="s">
        <v>53</v>
      </c>
      <c r="L334" s="1"/>
      <c r="M334" s="1"/>
      <c r="N334" s="1" t="s">
        <v>53</v>
      </c>
      <c r="O334" s="1"/>
      <c r="P334" s="1"/>
    </row>
    <row r="335" spans="1:16">
      <c r="A335" s="2" t="s">
        <v>7</v>
      </c>
      <c r="B335" s="2" t="s">
        <v>33</v>
      </c>
      <c r="C335" t="s">
        <v>55</v>
      </c>
      <c r="D335" t="s">
        <v>96</v>
      </c>
      <c r="E335" s="1" t="s">
        <v>48</v>
      </c>
      <c r="F335" s="1" t="s">
        <v>48</v>
      </c>
      <c r="G335" s="1" t="s">
        <v>48</v>
      </c>
      <c r="H335" s="1" t="s">
        <v>48</v>
      </c>
      <c r="I335" s="1" t="s">
        <v>48</v>
      </c>
      <c r="J335" s="1" t="s">
        <v>48</v>
      </c>
      <c r="K335" s="1" t="s">
        <v>48</v>
      </c>
      <c r="L335" s="1" t="s">
        <v>48</v>
      </c>
      <c r="M335" s="1" t="s">
        <v>48</v>
      </c>
      <c r="N335" s="1" t="s">
        <v>48</v>
      </c>
      <c r="O335" s="1" t="s">
        <v>48</v>
      </c>
      <c r="P335" s="1" t="s">
        <v>48</v>
      </c>
    </row>
    <row r="336" spans="1:16">
      <c r="A336" s="2" t="s">
        <v>7</v>
      </c>
      <c r="B336" s="2" t="s">
        <v>33</v>
      </c>
      <c r="C336" t="s">
        <v>225</v>
      </c>
      <c r="D336" t="s">
        <v>226</v>
      </c>
      <c r="E336" s="1" t="s">
        <v>48</v>
      </c>
      <c r="F336" s="1" t="s">
        <v>48</v>
      </c>
      <c r="G336" s="1" t="s">
        <v>48</v>
      </c>
      <c r="H336" s="1" t="s">
        <v>48</v>
      </c>
      <c r="I336" s="1" t="s">
        <v>48</v>
      </c>
      <c r="J336" s="1" t="s">
        <v>48</v>
      </c>
      <c r="K336" s="1" t="s">
        <v>48</v>
      </c>
      <c r="L336" s="1" t="s">
        <v>48</v>
      </c>
      <c r="M336" s="1" t="s">
        <v>48</v>
      </c>
      <c r="N336" s="1" t="s">
        <v>48</v>
      </c>
      <c r="O336" s="1" t="s">
        <v>48</v>
      </c>
      <c r="P336" s="1" t="s">
        <v>48</v>
      </c>
    </row>
    <row r="337" spans="1:16">
      <c r="A337" s="2" t="s">
        <v>7</v>
      </c>
      <c r="B337" s="2" t="s">
        <v>33</v>
      </c>
      <c r="C337" t="s">
        <v>225</v>
      </c>
      <c r="D337" t="s">
        <v>227</v>
      </c>
      <c r="E337" s="1" t="s">
        <v>49</v>
      </c>
      <c r="F337" s="1" t="s">
        <v>49</v>
      </c>
      <c r="G337" s="1" t="s">
        <v>49</v>
      </c>
      <c r="H337" s="1" t="s">
        <v>49</v>
      </c>
      <c r="I337" s="1" t="s">
        <v>49</v>
      </c>
      <c r="J337" s="1" t="s">
        <v>49</v>
      </c>
      <c r="K337" s="1" t="s">
        <v>49</v>
      </c>
      <c r="L337" s="1" t="s">
        <v>49</v>
      </c>
      <c r="M337" s="1" t="s">
        <v>49</v>
      </c>
      <c r="N337" s="1" t="s">
        <v>49</v>
      </c>
      <c r="O337" s="1" t="s">
        <v>49</v>
      </c>
      <c r="P337" s="1" t="s">
        <v>49</v>
      </c>
    </row>
    <row r="338" spans="1:16">
      <c r="A338" s="2" t="s">
        <v>7</v>
      </c>
      <c r="B338" s="2" t="s">
        <v>33</v>
      </c>
      <c r="C338" t="s">
        <v>225</v>
      </c>
      <c r="D338" t="s">
        <v>228</v>
      </c>
      <c r="E338" s="1" t="s">
        <v>42</v>
      </c>
      <c r="F338" s="1" t="s">
        <v>42</v>
      </c>
      <c r="G338" s="1" t="s">
        <v>42</v>
      </c>
      <c r="H338" s="1" t="s">
        <v>42</v>
      </c>
      <c r="I338" s="1" t="s">
        <v>42</v>
      </c>
      <c r="J338" s="1" t="s">
        <v>42</v>
      </c>
      <c r="K338" s="1" t="s">
        <v>42</v>
      </c>
      <c r="L338" s="1" t="s">
        <v>42</v>
      </c>
      <c r="M338" s="1" t="s">
        <v>42</v>
      </c>
      <c r="N338" s="1" t="s">
        <v>42</v>
      </c>
      <c r="O338" s="1" t="s">
        <v>42</v>
      </c>
      <c r="P338" s="1" t="s">
        <v>42</v>
      </c>
    </row>
    <row r="339" spans="1:16">
      <c r="A339" s="2" t="s">
        <v>7</v>
      </c>
      <c r="B339" s="2" t="s">
        <v>33</v>
      </c>
      <c r="C339" t="s">
        <v>72</v>
      </c>
      <c r="D339" t="s">
        <v>109</v>
      </c>
      <c r="E339" s="1" t="s">
        <v>48</v>
      </c>
      <c r="F339" s="1" t="s">
        <v>48</v>
      </c>
      <c r="G339" s="1" t="s">
        <v>48</v>
      </c>
      <c r="H339" s="1" t="s">
        <v>48</v>
      </c>
      <c r="I339" s="1" t="s">
        <v>48</v>
      </c>
      <c r="J339" s="1" t="s">
        <v>48</v>
      </c>
      <c r="K339" s="1" t="s">
        <v>48</v>
      </c>
      <c r="L339" s="1" t="s">
        <v>48</v>
      </c>
      <c r="M339" s="1" t="s">
        <v>48</v>
      </c>
      <c r="N339" s="1" t="s">
        <v>48</v>
      </c>
      <c r="O339" s="1" t="s">
        <v>48</v>
      </c>
      <c r="P339" s="1" t="s">
        <v>48</v>
      </c>
    </row>
    <row r="340" spans="1:16">
      <c r="A340" s="2" t="s">
        <v>7</v>
      </c>
      <c r="B340" s="2" t="s">
        <v>33</v>
      </c>
      <c r="C340" t="s">
        <v>72</v>
      </c>
      <c r="D340" t="s">
        <v>110</v>
      </c>
      <c r="E340" s="1"/>
      <c r="F340" s="1"/>
      <c r="G340" s="1" t="s">
        <v>43</v>
      </c>
      <c r="H340" s="1"/>
      <c r="I340" s="1"/>
      <c r="J340" s="1"/>
      <c r="K340" s="1"/>
      <c r="L340" s="1"/>
      <c r="M340" s="1" t="s">
        <v>43</v>
      </c>
      <c r="N340" s="1"/>
      <c r="O340" s="1"/>
      <c r="P340" s="1"/>
    </row>
    <row r="341" spans="1:16">
      <c r="A341" s="2" t="s">
        <v>7</v>
      </c>
      <c r="B341" s="2" t="s">
        <v>33</v>
      </c>
      <c r="C341" t="s">
        <v>72</v>
      </c>
      <c r="D341" t="s">
        <v>124</v>
      </c>
      <c r="E341" s="1" t="s">
        <v>53</v>
      </c>
      <c r="F341" s="1" t="s">
        <v>25</v>
      </c>
      <c r="G341" s="1" t="s">
        <v>25</v>
      </c>
      <c r="H341" s="1" t="s">
        <v>53</v>
      </c>
      <c r="I341" s="1" t="s">
        <v>25</v>
      </c>
      <c r="J341" s="1" t="s">
        <v>25</v>
      </c>
      <c r="K341" s="1" t="s">
        <v>53</v>
      </c>
      <c r="L341" s="1" t="s">
        <v>25</v>
      </c>
      <c r="M341" s="1" t="s">
        <v>25</v>
      </c>
      <c r="N341" s="1" t="s">
        <v>53</v>
      </c>
      <c r="O341" s="1" t="s">
        <v>25</v>
      </c>
      <c r="P341" s="1" t="s">
        <v>25</v>
      </c>
    </row>
    <row r="342" spans="1:16">
      <c r="A342" s="2" t="s">
        <v>7</v>
      </c>
      <c r="B342" s="2" t="s">
        <v>33</v>
      </c>
      <c r="C342" t="s">
        <v>212</v>
      </c>
      <c r="D342" t="s">
        <v>213</v>
      </c>
      <c r="E342" s="1" t="s">
        <v>107</v>
      </c>
      <c r="F342" s="1" t="s">
        <v>107</v>
      </c>
      <c r="G342" s="1" t="s">
        <v>107</v>
      </c>
      <c r="H342" s="1" t="s">
        <v>107</v>
      </c>
      <c r="I342" s="1" t="s">
        <v>107</v>
      </c>
      <c r="J342" s="1" t="s">
        <v>107</v>
      </c>
      <c r="K342" s="1" t="s">
        <v>107</v>
      </c>
      <c r="L342" s="1" t="s">
        <v>107</v>
      </c>
      <c r="M342" s="1" t="s">
        <v>107</v>
      </c>
      <c r="N342" s="1" t="s">
        <v>107</v>
      </c>
      <c r="O342" s="1" t="s">
        <v>107</v>
      </c>
      <c r="P342" s="1" t="s">
        <v>107</v>
      </c>
    </row>
    <row r="343" spans="1:16">
      <c r="A343" s="2" t="s">
        <v>7</v>
      </c>
      <c r="B343" s="2" t="s">
        <v>33</v>
      </c>
      <c r="C343" t="s">
        <v>212</v>
      </c>
      <c r="D343" t="s">
        <v>214</v>
      </c>
      <c r="E343" s="1" t="s">
        <v>48</v>
      </c>
      <c r="F343" s="1" t="s">
        <v>48</v>
      </c>
      <c r="G343" s="1" t="s">
        <v>48</v>
      </c>
      <c r="H343" s="1" t="s">
        <v>48</v>
      </c>
      <c r="I343" s="1" t="s">
        <v>48</v>
      </c>
      <c r="J343" s="1" t="s">
        <v>48</v>
      </c>
      <c r="K343" s="1" t="s">
        <v>48</v>
      </c>
      <c r="L343" s="1" t="s">
        <v>48</v>
      </c>
      <c r="M343" s="1" t="s">
        <v>48</v>
      </c>
      <c r="N343" s="1" t="s">
        <v>48</v>
      </c>
      <c r="O343" s="1" t="s">
        <v>48</v>
      </c>
      <c r="P343" s="1" t="s">
        <v>48</v>
      </c>
    </row>
    <row r="344" spans="1:16">
      <c r="A344" s="2" t="s">
        <v>7</v>
      </c>
      <c r="B344" s="2" t="s">
        <v>33</v>
      </c>
      <c r="C344" t="s">
        <v>212</v>
      </c>
      <c r="D344" t="s">
        <v>61</v>
      </c>
      <c r="E344" s="1" t="s">
        <v>48</v>
      </c>
      <c r="F344" s="1" t="s">
        <v>48</v>
      </c>
      <c r="G344" s="1" t="s">
        <v>48</v>
      </c>
      <c r="H344" s="1" t="s">
        <v>48</v>
      </c>
      <c r="I344" s="1" t="s">
        <v>48</v>
      </c>
      <c r="J344" s="1" t="s">
        <v>48</v>
      </c>
      <c r="K344" s="1" t="s">
        <v>48</v>
      </c>
      <c r="L344" s="1" t="s">
        <v>48</v>
      </c>
      <c r="M344" s="1" t="s">
        <v>48</v>
      </c>
      <c r="N344" s="1" t="s">
        <v>48</v>
      </c>
      <c r="O344" s="1" t="s">
        <v>48</v>
      </c>
      <c r="P344" s="1" t="s">
        <v>48</v>
      </c>
    </row>
    <row r="345" spans="1:16">
      <c r="A345" s="2" t="s">
        <v>7</v>
      </c>
      <c r="B345" s="2" t="s">
        <v>33</v>
      </c>
      <c r="C345" t="s">
        <v>212</v>
      </c>
      <c r="D345" t="s">
        <v>65</v>
      </c>
      <c r="E345" s="1" t="s">
        <v>48</v>
      </c>
      <c r="F345" s="1" t="s">
        <v>48</v>
      </c>
      <c r="G345" s="1" t="s">
        <v>48</v>
      </c>
      <c r="H345" s="1" t="s">
        <v>48</v>
      </c>
      <c r="I345" s="1" t="s">
        <v>48</v>
      </c>
      <c r="J345" s="1" t="s">
        <v>48</v>
      </c>
      <c r="K345" s="1" t="s">
        <v>48</v>
      </c>
      <c r="L345" s="1" t="s">
        <v>48</v>
      </c>
      <c r="M345" s="1" t="s">
        <v>48</v>
      </c>
      <c r="N345" s="1" t="s">
        <v>48</v>
      </c>
      <c r="O345" s="1" t="s">
        <v>48</v>
      </c>
      <c r="P345" s="1" t="s">
        <v>48</v>
      </c>
    </row>
    <row r="346" spans="1:16">
      <c r="A346" s="2" t="s">
        <v>7</v>
      </c>
      <c r="B346" s="2" t="s">
        <v>33</v>
      </c>
      <c r="C346" t="s">
        <v>212</v>
      </c>
      <c r="D346" t="s">
        <v>66</v>
      </c>
      <c r="E346" s="1" t="s">
        <v>53</v>
      </c>
      <c r="F346" s="1"/>
      <c r="G346" s="1"/>
      <c r="H346" s="1" t="s">
        <v>53</v>
      </c>
      <c r="I346" s="1"/>
      <c r="J346" s="1"/>
      <c r="K346" s="1" t="s">
        <v>53</v>
      </c>
      <c r="L346" s="1"/>
      <c r="M346" s="1"/>
      <c r="N346" s="1" t="s">
        <v>53</v>
      </c>
      <c r="O346" s="1"/>
      <c r="P346" s="1"/>
    </row>
    <row r="347" spans="1:16">
      <c r="A347" s="2" t="s">
        <v>7</v>
      </c>
      <c r="B347" s="2" t="s">
        <v>33</v>
      </c>
      <c r="C347" t="s">
        <v>212</v>
      </c>
      <c r="D347" t="s">
        <v>67</v>
      </c>
      <c r="E347" s="1" t="s">
        <v>43</v>
      </c>
      <c r="F347" s="1"/>
      <c r="G347" s="1"/>
      <c r="H347" s="1" t="s">
        <v>25</v>
      </c>
      <c r="I347" s="1"/>
      <c r="J347" s="1"/>
      <c r="K347" s="1" t="s">
        <v>43</v>
      </c>
      <c r="L347" s="1"/>
      <c r="M347" s="1"/>
      <c r="N347" s="1"/>
      <c r="O347" s="1"/>
      <c r="P347" s="1"/>
    </row>
    <row r="348" spans="1:16">
      <c r="A348" s="2" t="s">
        <v>7</v>
      </c>
      <c r="B348" s="2" t="s">
        <v>33</v>
      </c>
      <c r="C348" t="s">
        <v>212</v>
      </c>
      <c r="D348" t="s">
        <v>68</v>
      </c>
      <c r="E348" s="1" t="s">
        <v>53</v>
      </c>
      <c r="F348" s="1"/>
      <c r="G348" s="1"/>
      <c r="H348" s="1" t="s">
        <v>53</v>
      </c>
      <c r="I348" s="1"/>
      <c r="J348" s="1"/>
      <c r="K348" s="1" t="s">
        <v>53</v>
      </c>
      <c r="L348" s="1"/>
      <c r="M348" s="1"/>
      <c r="N348" s="1" t="s">
        <v>53</v>
      </c>
      <c r="O348" s="1"/>
      <c r="P348" s="1"/>
    </row>
    <row r="349" spans="1:16">
      <c r="A349" s="2" t="s">
        <v>7</v>
      </c>
      <c r="B349" s="2" t="s">
        <v>33</v>
      </c>
      <c r="C349" t="s">
        <v>212</v>
      </c>
      <c r="D349" t="s">
        <v>75</v>
      </c>
      <c r="E349" s="1" t="s">
        <v>107</v>
      </c>
      <c r="F349" s="1" t="s">
        <v>107</v>
      </c>
      <c r="G349" s="1" t="s">
        <v>107</v>
      </c>
      <c r="H349" s="1" t="s">
        <v>107</v>
      </c>
      <c r="I349" s="1" t="s">
        <v>107</v>
      </c>
      <c r="J349" s="1" t="s">
        <v>107</v>
      </c>
      <c r="K349" s="1" t="s">
        <v>107</v>
      </c>
      <c r="L349" s="1" t="s">
        <v>107</v>
      </c>
      <c r="M349" s="1" t="s">
        <v>107</v>
      </c>
      <c r="N349" s="1" t="s">
        <v>107</v>
      </c>
      <c r="O349" s="1" t="s">
        <v>107</v>
      </c>
      <c r="P349" s="1" t="s">
        <v>107</v>
      </c>
    </row>
    <row r="350" spans="1:16">
      <c r="A350" s="2" t="s">
        <v>7</v>
      </c>
      <c r="B350" s="2" t="s">
        <v>33</v>
      </c>
      <c r="C350" t="s">
        <v>212</v>
      </c>
      <c r="D350" t="s">
        <v>76</v>
      </c>
      <c r="E350" s="1" t="s">
        <v>48</v>
      </c>
      <c r="F350" s="1" t="s">
        <v>48</v>
      </c>
      <c r="G350" s="1" t="s">
        <v>48</v>
      </c>
      <c r="H350" s="1" t="s">
        <v>48</v>
      </c>
      <c r="I350" s="1" t="s">
        <v>48</v>
      </c>
      <c r="J350" s="1" t="s">
        <v>48</v>
      </c>
      <c r="K350" s="1" t="s">
        <v>48</v>
      </c>
      <c r="L350" s="1" t="s">
        <v>48</v>
      </c>
      <c r="M350" s="1" t="s">
        <v>48</v>
      </c>
      <c r="N350" s="1" t="s">
        <v>48</v>
      </c>
      <c r="O350" s="1" t="s">
        <v>48</v>
      </c>
      <c r="P350" s="1" t="s">
        <v>48</v>
      </c>
    </row>
    <row r="351" spans="1:16">
      <c r="A351" s="2" t="s">
        <v>7</v>
      </c>
      <c r="B351" s="2" t="s">
        <v>33</v>
      </c>
      <c r="C351" t="s">
        <v>212</v>
      </c>
      <c r="D351" t="s">
        <v>211</v>
      </c>
      <c r="E351" s="1" t="s">
        <v>49</v>
      </c>
      <c r="F351" s="1" t="s">
        <v>49</v>
      </c>
      <c r="G351" s="1" t="s">
        <v>49</v>
      </c>
      <c r="H351" s="1" t="s">
        <v>49</v>
      </c>
      <c r="I351" s="1" t="s">
        <v>49</v>
      </c>
      <c r="J351" s="1" t="s">
        <v>49</v>
      </c>
      <c r="K351" s="1" t="s">
        <v>49</v>
      </c>
      <c r="L351" s="1" t="s">
        <v>49</v>
      </c>
      <c r="M351" s="1" t="s">
        <v>49</v>
      </c>
      <c r="N351" s="1" t="s">
        <v>49</v>
      </c>
      <c r="O351" s="1" t="s">
        <v>49</v>
      </c>
      <c r="P351" s="1" t="s">
        <v>49</v>
      </c>
    </row>
    <row r="352" spans="1:16">
      <c r="A352" s="2" t="s">
        <v>7</v>
      </c>
      <c r="B352" s="2" t="s">
        <v>33</v>
      </c>
      <c r="C352" t="s">
        <v>215</v>
      </c>
      <c r="D352" t="s">
        <v>216</v>
      </c>
      <c r="E352" s="1" t="s">
        <v>49</v>
      </c>
      <c r="F352" s="1" t="s">
        <v>49</v>
      </c>
      <c r="G352" s="1" t="s">
        <v>49</v>
      </c>
      <c r="H352" s="1" t="s">
        <v>49</v>
      </c>
      <c r="I352" s="1" t="s">
        <v>49</v>
      </c>
      <c r="J352" s="1" t="s">
        <v>49</v>
      </c>
      <c r="K352" s="1" t="s">
        <v>49</v>
      </c>
      <c r="L352" s="1" t="s">
        <v>49</v>
      </c>
      <c r="M352" s="1" t="s">
        <v>49</v>
      </c>
      <c r="N352" s="1" t="s">
        <v>49</v>
      </c>
      <c r="O352" s="1" t="s">
        <v>49</v>
      </c>
      <c r="P352" s="1" t="s">
        <v>49</v>
      </c>
    </row>
    <row r="353" spans="1:16">
      <c r="A353" s="2" t="s">
        <v>7</v>
      </c>
      <c r="B353" s="2" t="s">
        <v>33</v>
      </c>
      <c r="C353" t="s">
        <v>212</v>
      </c>
      <c r="D353" t="s">
        <v>217</v>
      </c>
      <c r="E353" s="1" t="s">
        <v>53</v>
      </c>
      <c r="F353" s="1"/>
      <c r="G353" s="1"/>
      <c r="H353" s="1" t="s">
        <v>53</v>
      </c>
      <c r="I353" s="1"/>
      <c r="J353" s="1"/>
      <c r="K353" s="1" t="s">
        <v>53</v>
      </c>
      <c r="L353" s="1"/>
      <c r="M353" s="1"/>
      <c r="N353" s="1" t="s">
        <v>53</v>
      </c>
      <c r="O353" s="1"/>
      <c r="P353" s="1"/>
    </row>
    <row r="354" spans="1:16">
      <c r="A354" s="2" t="s">
        <v>7</v>
      </c>
      <c r="B354" s="2" t="s">
        <v>33</v>
      </c>
      <c r="C354" t="s">
        <v>212</v>
      </c>
      <c r="D354" t="s">
        <v>218</v>
      </c>
      <c r="E354" s="1" t="s">
        <v>42</v>
      </c>
      <c r="F354" s="1" t="s">
        <v>42</v>
      </c>
      <c r="G354" s="1" t="s">
        <v>42</v>
      </c>
      <c r="H354" s="1" t="s">
        <v>42</v>
      </c>
      <c r="I354" s="1" t="s">
        <v>42</v>
      </c>
      <c r="J354" s="1" t="s">
        <v>42</v>
      </c>
      <c r="K354" s="1" t="s">
        <v>42</v>
      </c>
      <c r="L354" s="1" t="s">
        <v>42</v>
      </c>
      <c r="M354" s="1" t="s">
        <v>42</v>
      </c>
      <c r="N354" s="1" t="s">
        <v>42</v>
      </c>
      <c r="O354" s="1" t="s">
        <v>42</v>
      </c>
      <c r="P354" s="1" t="s">
        <v>42</v>
      </c>
    </row>
    <row r="355" spans="1:16">
      <c r="A355" s="2" t="s">
        <v>7</v>
      </c>
      <c r="B355" s="2" t="s">
        <v>33</v>
      </c>
      <c r="C355" t="s">
        <v>219</v>
      </c>
      <c r="D355" t="s">
        <v>213</v>
      </c>
      <c r="E355" s="1" t="s">
        <v>107</v>
      </c>
      <c r="F355" s="1" t="s">
        <v>107</v>
      </c>
      <c r="G355" s="1" t="s">
        <v>107</v>
      </c>
      <c r="H355" s="1" t="s">
        <v>107</v>
      </c>
      <c r="I355" s="1" t="s">
        <v>107</v>
      </c>
      <c r="J355" s="1" t="s">
        <v>107</v>
      </c>
      <c r="K355" s="1" t="s">
        <v>107</v>
      </c>
      <c r="L355" s="1" t="s">
        <v>107</v>
      </c>
      <c r="M355" s="1" t="s">
        <v>107</v>
      </c>
      <c r="N355" s="1" t="s">
        <v>107</v>
      </c>
      <c r="O355" s="1" t="s">
        <v>107</v>
      </c>
      <c r="P355" s="1" t="s">
        <v>107</v>
      </c>
    </row>
    <row r="356" spans="1:16">
      <c r="A356" s="2" t="s">
        <v>7</v>
      </c>
      <c r="B356" s="2" t="s">
        <v>33</v>
      </c>
      <c r="C356" t="s">
        <v>219</v>
      </c>
      <c r="D356" t="s">
        <v>214</v>
      </c>
      <c r="E356" s="1" t="s">
        <v>48</v>
      </c>
      <c r="F356" s="1" t="s">
        <v>48</v>
      </c>
      <c r="G356" s="1" t="s">
        <v>48</v>
      </c>
      <c r="H356" s="1" t="s">
        <v>48</v>
      </c>
      <c r="I356" s="1" t="s">
        <v>48</v>
      </c>
      <c r="J356" s="1" t="s">
        <v>48</v>
      </c>
      <c r="K356" s="1" t="s">
        <v>48</v>
      </c>
      <c r="L356" s="1" t="s">
        <v>48</v>
      </c>
      <c r="M356" s="1" t="s">
        <v>48</v>
      </c>
      <c r="N356" s="1" t="s">
        <v>48</v>
      </c>
      <c r="O356" s="1" t="s">
        <v>48</v>
      </c>
      <c r="P356" s="1" t="s">
        <v>48</v>
      </c>
    </row>
    <row r="357" spans="1:16">
      <c r="A357" s="2" t="s">
        <v>7</v>
      </c>
      <c r="B357" s="2" t="s">
        <v>33</v>
      </c>
      <c r="C357" t="s">
        <v>219</v>
      </c>
      <c r="D357" t="s">
        <v>61</v>
      </c>
      <c r="E357" s="1" t="s">
        <v>48</v>
      </c>
      <c r="F357" s="1" t="s">
        <v>48</v>
      </c>
      <c r="G357" s="1" t="s">
        <v>48</v>
      </c>
      <c r="H357" s="1" t="s">
        <v>48</v>
      </c>
      <c r="I357" s="1" t="s">
        <v>48</v>
      </c>
      <c r="J357" s="1" t="s">
        <v>48</v>
      </c>
      <c r="K357" s="1" t="s">
        <v>48</v>
      </c>
      <c r="L357" s="1" t="s">
        <v>48</v>
      </c>
      <c r="M357" s="1" t="s">
        <v>48</v>
      </c>
      <c r="N357" s="1" t="s">
        <v>48</v>
      </c>
      <c r="O357" s="1" t="s">
        <v>48</v>
      </c>
      <c r="P357" s="1" t="s">
        <v>48</v>
      </c>
    </row>
    <row r="358" spans="1:16">
      <c r="A358" s="2" t="s">
        <v>7</v>
      </c>
      <c r="B358" s="2" t="s">
        <v>33</v>
      </c>
      <c r="C358" t="s">
        <v>219</v>
      </c>
      <c r="D358" t="s">
        <v>65</v>
      </c>
      <c r="E358" s="1" t="s">
        <v>48</v>
      </c>
      <c r="F358" s="1" t="s">
        <v>48</v>
      </c>
      <c r="G358" s="1" t="s">
        <v>48</v>
      </c>
      <c r="H358" s="1" t="s">
        <v>48</v>
      </c>
      <c r="I358" s="1" t="s">
        <v>48</v>
      </c>
      <c r="J358" s="1" t="s">
        <v>48</v>
      </c>
      <c r="K358" s="1" t="s">
        <v>48</v>
      </c>
      <c r="L358" s="1" t="s">
        <v>48</v>
      </c>
      <c r="M358" s="1" t="s">
        <v>48</v>
      </c>
      <c r="N358" s="1" t="s">
        <v>48</v>
      </c>
      <c r="O358" s="1" t="s">
        <v>48</v>
      </c>
      <c r="P358" s="1" t="s">
        <v>48</v>
      </c>
    </row>
    <row r="359" spans="1:16">
      <c r="A359" s="2" t="s">
        <v>7</v>
      </c>
      <c r="B359" s="2" t="s">
        <v>33</v>
      </c>
      <c r="C359" t="s">
        <v>219</v>
      </c>
      <c r="D359" t="s">
        <v>66</v>
      </c>
      <c r="E359" s="1" t="s">
        <v>53</v>
      </c>
      <c r="F359" s="1"/>
      <c r="G359" s="1"/>
      <c r="H359" s="1" t="s">
        <v>53</v>
      </c>
      <c r="I359" s="1"/>
      <c r="J359" s="1"/>
      <c r="K359" s="1" t="s">
        <v>53</v>
      </c>
      <c r="L359" s="1"/>
      <c r="M359" s="1"/>
      <c r="N359" s="1" t="s">
        <v>53</v>
      </c>
      <c r="O359" s="1"/>
      <c r="P359" s="1"/>
    </row>
    <row r="360" spans="1:16">
      <c r="A360" s="2" t="s">
        <v>7</v>
      </c>
      <c r="B360" s="2" t="s">
        <v>33</v>
      </c>
      <c r="C360" t="s">
        <v>219</v>
      </c>
      <c r="D360" t="s">
        <v>67</v>
      </c>
      <c r="E360" s="1" t="s">
        <v>43</v>
      </c>
      <c r="F360" s="1"/>
      <c r="G360" s="1"/>
      <c r="H360" s="1" t="s">
        <v>25</v>
      </c>
      <c r="I360" s="1"/>
      <c r="J360" s="1"/>
      <c r="K360" s="1" t="s">
        <v>43</v>
      </c>
      <c r="L360" s="1"/>
      <c r="M360" s="1"/>
      <c r="N360" s="1"/>
      <c r="O360" s="1"/>
      <c r="P360" s="1"/>
    </row>
    <row r="361" spans="1:16">
      <c r="A361" s="2" t="s">
        <v>7</v>
      </c>
      <c r="B361" s="2" t="s">
        <v>33</v>
      </c>
      <c r="C361" t="s">
        <v>219</v>
      </c>
      <c r="D361" t="s">
        <v>68</v>
      </c>
      <c r="E361" s="1" t="s">
        <v>53</v>
      </c>
      <c r="F361" s="1"/>
      <c r="G361" s="1"/>
      <c r="H361" s="1" t="s">
        <v>53</v>
      </c>
      <c r="I361" s="1"/>
      <c r="J361" s="1"/>
      <c r="K361" s="1" t="s">
        <v>53</v>
      </c>
      <c r="L361" s="1"/>
      <c r="M361" s="1"/>
      <c r="N361" s="1" t="s">
        <v>53</v>
      </c>
      <c r="O361" s="1"/>
      <c r="P361" s="1"/>
    </row>
    <row r="362" spans="1:16">
      <c r="A362" s="2" t="s">
        <v>7</v>
      </c>
      <c r="B362" s="2" t="s">
        <v>33</v>
      </c>
      <c r="C362" t="s">
        <v>219</v>
      </c>
      <c r="D362" t="s">
        <v>75</v>
      </c>
      <c r="E362" s="1" t="s">
        <v>107</v>
      </c>
      <c r="F362" s="1" t="s">
        <v>107</v>
      </c>
      <c r="G362" s="1" t="s">
        <v>107</v>
      </c>
      <c r="H362" s="1" t="s">
        <v>107</v>
      </c>
      <c r="I362" s="1" t="s">
        <v>107</v>
      </c>
      <c r="J362" s="1" t="s">
        <v>107</v>
      </c>
      <c r="K362" s="1" t="s">
        <v>107</v>
      </c>
      <c r="L362" s="1" t="s">
        <v>107</v>
      </c>
      <c r="M362" s="1" t="s">
        <v>107</v>
      </c>
      <c r="N362" s="1" t="s">
        <v>107</v>
      </c>
      <c r="O362" s="1" t="s">
        <v>107</v>
      </c>
      <c r="P362" s="1" t="s">
        <v>107</v>
      </c>
    </row>
    <row r="363" spans="1:16">
      <c r="A363" s="2" t="s">
        <v>7</v>
      </c>
      <c r="B363" s="2" t="s">
        <v>33</v>
      </c>
      <c r="C363" t="s">
        <v>219</v>
      </c>
      <c r="D363" t="s">
        <v>76</v>
      </c>
      <c r="E363" s="1" t="s">
        <v>48</v>
      </c>
      <c r="F363" s="1" t="s">
        <v>48</v>
      </c>
      <c r="G363" s="1" t="s">
        <v>48</v>
      </c>
      <c r="H363" s="1" t="s">
        <v>48</v>
      </c>
      <c r="I363" s="1" t="s">
        <v>48</v>
      </c>
      <c r="J363" s="1" t="s">
        <v>48</v>
      </c>
      <c r="K363" s="1" t="s">
        <v>48</v>
      </c>
      <c r="L363" s="1" t="s">
        <v>48</v>
      </c>
      <c r="M363" s="1" t="s">
        <v>48</v>
      </c>
      <c r="N363" s="1" t="s">
        <v>48</v>
      </c>
      <c r="O363" s="1" t="s">
        <v>48</v>
      </c>
      <c r="P363" s="1" t="s">
        <v>48</v>
      </c>
    </row>
    <row r="364" spans="1:16">
      <c r="A364" s="2" t="s">
        <v>7</v>
      </c>
      <c r="B364" s="2" t="s">
        <v>33</v>
      </c>
      <c r="C364" t="s">
        <v>219</v>
      </c>
      <c r="D364" t="s">
        <v>218</v>
      </c>
      <c r="E364" s="1" t="s">
        <v>42</v>
      </c>
      <c r="F364" s="1" t="s">
        <v>42</v>
      </c>
      <c r="G364" s="1" t="s">
        <v>42</v>
      </c>
      <c r="H364" s="1" t="s">
        <v>42</v>
      </c>
      <c r="I364" s="1" t="s">
        <v>42</v>
      </c>
      <c r="J364" s="1" t="s">
        <v>42</v>
      </c>
      <c r="K364" s="1" t="s">
        <v>42</v>
      </c>
      <c r="L364" s="1" t="s">
        <v>42</v>
      </c>
      <c r="M364" s="1" t="s">
        <v>42</v>
      </c>
      <c r="N364" s="1" t="s">
        <v>42</v>
      </c>
      <c r="O364" s="1" t="s">
        <v>42</v>
      </c>
      <c r="P364" s="1" t="s">
        <v>42</v>
      </c>
    </row>
    <row r="365" spans="1:16">
      <c r="A365" s="2" t="s">
        <v>7</v>
      </c>
      <c r="B365" s="2" t="s">
        <v>33</v>
      </c>
      <c r="C365" t="s">
        <v>229</v>
      </c>
      <c r="D365" t="s">
        <v>213</v>
      </c>
      <c r="E365" s="1" t="s">
        <v>107</v>
      </c>
      <c r="F365" s="1" t="s">
        <v>107</v>
      </c>
      <c r="G365" s="1" t="s">
        <v>107</v>
      </c>
      <c r="H365" s="1" t="s">
        <v>107</v>
      </c>
      <c r="I365" s="1" t="s">
        <v>107</v>
      </c>
      <c r="J365" s="1" t="s">
        <v>107</v>
      </c>
      <c r="K365" s="1" t="s">
        <v>107</v>
      </c>
      <c r="L365" s="1" t="s">
        <v>107</v>
      </c>
      <c r="M365" s="1" t="s">
        <v>107</v>
      </c>
      <c r="N365" s="1" t="s">
        <v>107</v>
      </c>
      <c r="O365" s="1" t="s">
        <v>107</v>
      </c>
      <c r="P365" s="1" t="s">
        <v>107</v>
      </c>
    </row>
    <row r="366" spans="1:16">
      <c r="A366" s="2" t="s">
        <v>7</v>
      </c>
      <c r="B366" s="2" t="s">
        <v>33</v>
      </c>
      <c r="C366" t="s">
        <v>229</v>
      </c>
      <c r="D366" t="s">
        <v>214</v>
      </c>
      <c r="E366" s="1" t="s">
        <v>48</v>
      </c>
      <c r="F366" s="1" t="s">
        <v>48</v>
      </c>
      <c r="G366" s="1" t="s">
        <v>48</v>
      </c>
      <c r="H366" s="1" t="s">
        <v>48</v>
      </c>
      <c r="I366" s="1" t="s">
        <v>48</v>
      </c>
      <c r="J366" s="1" t="s">
        <v>48</v>
      </c>
      <c r="K366" s="1" t="s">
        <v>48</v>
      </c>
      <c r="L366" s="1" t="s">
        <v>48</v>
      </c>
      <c r="M366" s="1" t="s">
        <v>48</v>
      </c>
      <c r="N366" s="1" t="s">
        <v>48</v>
      </c>
      <c r="O366" s="1" t="s">
        <v>48</v>
      </c>
      <c r="P366" s="1" t="s">
        <v>48</v>
      </c>
    </row>
    <row r="367" spans="1:16">
      <c r="A367" s="2" t="s">
        <v>7</v>
      </c>
      <c r="B367" s="2" t="s">
        <v>33</v>
      </c>
      <c r="C367" t="s">
        <v>229</v>
      </c>
      <c r="D367" t="s">
        <v>61</v>
      </c>
      <c r="E367" s="1" t="s">
        <v>48</v>
      </c>
      <c r="F367" s="1" t="s">
        <v>48</v>
      </c>
      <c r="G367" s="1" t="s">
        <v>48</v>
      </c>
      <c r="H367" s="1" t="s">
        <v>48</v>
      </c>
      <c r="I367" s="1" t="s">
        <v>48</v>
      </c>
      <c r="J367" s="1" t="s">
        <v>48</v>
      </c>
      <c r="K367" s="1" t="s">
        <v>48</v>
      </c>
      <c r="L367" s="1" t="s">
        <v>48</v>
      </c>
      <c r="M367" s="1" t="s">
        <v>48</v>
      </c>
      <c r="N367" s="1" t="s">
        <v>48</v>
      </c>
      <c r="O367" s="1" t="s">
        <v>48</v>
      </c>
      <c r="P367" s="1" t="s">
        <v>48</v>
      </c>
    </row>
    <row r="368" spans="1:16">
      <c r="A368" s="2" t="s">
        <v>7</v>
      </c>
      <c r="B368" s="2" t="s">
        <v>33</v>
      </c>
      <c r="C368" t="s">
        <v>229</v>
      </c>
      <c r="D368" t="s">
        <v>65</v>
      </c>
      <c r="E368" s="1" t="s">
        <v>48</v>
      </c>
      <c r="F368" s="1" t="s">
        <v>48</v>
      </c>
      <c r="G368" s="1" t="s">
        <v>48</v>
      </c>
      <c r="H368" s="1" t="s">
        <v>48</v>
      </c>
      <c r="I368" s="1" t="s">
        <v>48</v>
      </c>
      <c r="J368" s="1" t="s">
        <v>48</v>
      </c>
      <c r="K368" s="1" t="s">
        <v>48</v>
      </c>
      <c r="L368" s="1" t="s">
        <v>48</v>
      </c>
      <c r="M368" s="1" t="s">
        <v>48</v>
      </c>
      <c r="N368" s="1" t="s">
        <v>48</v>
      </c>
      <c r="O368" s="1" t="s">
        <v>48</v>
      </c>
      <c r="P368" s="1" t="s">
        <v>48</v>
      </c>
    </row>
    <row r="369" spans="1:16">
      <c r="A369" s="2" t="s">
        <v>7</v>
      </c>
      <c r="B369" s="2" t="s">
        <v>33</v>
      </c>
      <c r="C369" t="s">
        <v>229</v>
      </c>
      <c r="D369" t="s">
        <v>66</v>
      </c>
      <c r="E369" s="1" t="s">
        <v>53</v>
      </c>
      <c r="F369" s="1"/>
      <c r="G369" s="1"/>
      <c r="H369" s="1" t="s">
        <v>53</v>
      </c>
      <c r="I369" s="1"/>
      <c r="J369" s="1"/>
      <c r="K369" s="1" t="s">
        <v>53</v>
      </c>
      <c r="L369" s="1"/>
      <c r="M369" s="1"/>
      <c r="N369" s="1" t="s">
        <v>53</v>
      </c>
      <c r="O369" s="1"/>
      <c r="P369" s="1"/>
    </row>
    <row r="370" spans="1:16">
      <c r="A370" s="2" t="s">
        <v>7</v>
      </c>
      <c r="B370" s="2" t="s">
        <v>33</v>
      </c>
      <c r="C370" t="s">
        <v>229</v>
      </c>
      <c r="D370" t="s">
        <v>67</v>
      </c>
      <c r="E370" s="1" t="s">
        <v>43</v>
      </c>
      <c r="F370" s="1"/>
      <c r="G370" s="1"/>
      <c r="H370" s="1" t="s">
        <v>25</v>
      </c>
      <c r="I370" s="1"/>
      <c r="J370" s="1"/>
      <c r="K370" s="1" t="s">
        <v>43</v>
      </c>
      <c r="L370" s="1"/>
      <c r="M370" s="1"/>
      <c r="N370" s="1"/>
      <c r="O370" s="1"/>
      <c r="P370" s="1"/>
    </row>
    <row r="371" spans="1:16">
      <c r="A371" s="2" t="s">
        <v>7</v>
      </c>
      <c r="B371" s="2" t="s">
        <v>33</v>
      </c>
      <c r="C371" t="s">
        <v>229</v>
      </c>
      <c r="D371" t="s">
        <v>68</v>
      </c>
      <c r="E371" s="1" t="s">
        <v>53</v>
      </c>
      <c r="F371" s="1"/>
      <c r="G371" s="1"/>
      <c r="H371" s="1" t="s">
        <v>53</v>
      </c>
      <c r="I371" s="1"/>
      <c r="J371" s="1"/>
      <c r="K371" s="1" t="s">
        <v>53</v>
      </c>
      <c r="L371" s="1"/>
      <c r="M371" s="1"/>
      <c r="N371" s="1" t="s">
        <v>53</v>
      </c>
      <c r="O371" s="1"/>
      <c r="P371" s="1"/>
    </row>
    <row r="372" spans="1:16">
      <c r="A372" s="2" t="s">
        <v>7</v>
      </c>
      <c r="B372" s="2" t="s">
        <v>33</v>
      </c>
      <c r="C372" t="s">
        <v>229</v>
      </c>
      <c r="D372" t="s">
        <v>75</v>
      </c>
      <c r="E372" s="1" t="s">
        <v>107</v>
      </c>
      <c r="F372" s="1" t="s">
        <v>107</v>
      </c>
      <c r="G372" s="1" t="s">
        <v>107</v>
      </c>
      <c r="H372" s="1" t="s">
        <v>107</v>
      </c>
      <c r="I372" s="1" t="s">
        <v>107</v>
      </c>
      <c r="J372" s="1" t="s">
        <v>107</v>
      </c>
      <c r="K372" s="1" t="s">
        <v>107</v>
      </c>
      <c r="L372" s="1" t="s">
        <v>107</v>
      </c>
      <c r="M372" s="1" t="s">
        <v>107</v>
      </c>
      <c r="N372" s="1" t="s">
        <v>107</v>
      </c>
      <c r="O372" s="1" t="s">
        <v>107</v>
      </c>
      <c r="P372" s="1" t="s">
        <v>107</v>
      </c>
    </row>
    <row r="373" spans="1:16">
      <c r="A373" s="2" t="s">
        <v>7</v>
      </c>
      <c r="B373" s="2" t="s">
        <v>33</v>
      </c>
      <c r="C373" t="s">
        <v>229</v>
      </c>
      <c r="D373" t="s">
        <v>76</v>
      </c>
      <c r="E373" s="1" t="s">
        <v>48</v>
      </c>
      <c r="F373" s="1" t="s">
        <v>48</v>
      </c>
      <c r="G373" s="1" t="s">
        <v>48</v>
      </c>
      <c r="H373" s="1" t="s">
        <v>48</v>
      </c>
      <c r="I373" s="1" t="s">
        <v>48</v>
      </c>
      <c r="J373" s="1" t="s">
        <v>48</v>
      </c>
      <c r="K373" s="1" t="s">
        <v>48</v>
      </c>
      <c r="L373" s="1" t="s">
        <v>48</v>
      </c>
      <c r="M373" s="1" t="s">
        <v>48</v>
      </c>
      <c r="N373" s="1" t="s">
        <v>48</v>
      </c>
      <c r="O373" s="1" t="s">
        <v>48</v>
      </c>
      <c r="P373" s="1" t="s">
        <v>48</v>
      </c>
    </row>
    <row r="374" spans="1:16">
      <c r="A374" s="2" t="s">
        <v>7</v>
      </c>
      <c r="B374" s="2" t="s">
        <v>33</v>
      </c>
      <c r="C374" t="s">
        <v>229</v>
      </c>
      <c r="D374" t="s">
        <v>218</v>
      </c>
      <c r="E374" s="1" t="s">
        <v>42</v>
      </c>
      <c r="F374" s="1" t="s">
        <v>42</v>
      </c>
      <c r="G374" s="1" t="s">
        <v>42</v>
      </c>
      <c r="H374" s="1" t="s">
        <v>42</v>
      </c>
      <c r="I374" s="1" t="s">
        <v>42</v>
      </c>
      <c r="J374" s="1" t="s">
        <v>42</v>
      </c>
      <c r="K374" s="1" t="s">
        <v>42</v>
      </c>
      <c r="L374" s="1" t="s">
        <v>42</v>
      </c>
      <c r="M374" s="1" t="s">
        <v>42</v>
      </c>
      <c r="N374" s="1" t="s">
        <v>42</v>
      </c>
      <c r="O374" s="1" t="s">
        <v>42</v>
      </c>
      <c r="P374" s="1" t="s">
        <v>42</v>
      </c>
    </row>
    <row r="375" spans="1:16">
      <c r="A375" s="2" t="s">
        <v>7</v>
      </c>
      <c r="B375" s="2" t="s">
        <v>33</v>
      </c>
      <c r="C375" t="s">
        <v>229</v>
      </c>
      <c r="D375" t="s">
        <v>230</v>
      </c>
      <c r="E375" s="1" t="s">
        <v>42</v>
      </c>
      <c r="F375" s="1" t="s">
        <v>42</v>
      </c>
      <c r="G375" s="1" t="s">
        <v>42</v>
      </c>
      <c r="H375" s="1" t="s">
        <v>42</v>
      </c>
      <c r="I375" s="1" t="s">
        <v>42</v>
      </c>
      <c r="J375" s="1" t="s">
        <v>42</v>
      </c>
      <c r="K375" s="1" t="s">
        <v>42</v>
      </c>
      <c r="L375" s="1" t="s">
        <v>42</v>
      </c>
      <c r="M375" s="1" t="s">
        <v>42</v>
      </c>
      <c r="N375" s="1" t="s">
        <v>42</v>
      </c>
      <c r="O375" s="1" t="s">
        <v>42</v>
      </c>
      <c r="P375" s="1" t="s">
        <v>42</v>
      </c>
    </row>
    <row r="376" spans="1:16">
      <c r="A376" s="2" t="s">
        <v>7</v>
      </c>
      <c r="B376" s="2" t="s">
        <v>33</v>
      </c>
      <c r="C376" t="s">
        <v>220</v>
      </c>
      <c r="D376" t="s">
        <v>221</v>
      </c>
      <c r="E376" s="1" t="s">
        <v>48</v>
      </c>
      <c r="F376" s="1" t="s">
        <v>48</v>
      </c>
      <c r="G376" s="1" t="s">
        <v>48</v>
      </c>
      <c r="H376" s="1" t="s">
        <v>48</v>
      </c>
      <c r="I376" s="1" t="s">
        <v>48</v>
      </c>
      <c r="J376" s="1" t="s">
        <v>48</v>
      </c>
      <c r="K376" s="1" t="s">
        <v>48</v>
      </c>
      <c r="L376" s="1" t="s">
        <v>48</v>
      </c>
      <c r="M376" s="1" t="s">
        <v>48</v>
      </c>
      <c r="N376" s="1" t="s">
        <v>48</v>
      </c>
      <c r="O376" s="1" t="s">
        <v>48</v>
      </c>
      <c r="P376" s="1" t="s">
        <v>48</v>
      </c>
    </row>
    <row r="377" spans="1:16">
      <c r="A377" s="2" t="s">
        <v>7</v>
      </c>
      <c r="B377" s="2" t="s">
        <v>33</v>
      </c>
      <c r="C377" t="s">
        <v>231</v>
      </c>
      <c r="D377" t="s">
        <v>233</v>
      </c>
      <c r="E377" s="1" t="s">
        <v>42</v>
      </c>
      <c r="F377" s="1" t="s">
        <v>42</v>
      </c>
      <c r="G377" s="1" t="s">
        <v>42</v>
      </c>
      <c r="H377" s="1" t="s">
        <v>42</v>
      </c>
      <c r="I377" s="1" t="s">
        <v>42</v>
      </c>
      <c r="J377" s="1" t="s">
        <v>42</v>
      </c>
      <c r="K377" s="1" t="s">
        <v>42</v>
      </c>
      <c r="L377" s="1" t="s">
        <v>42</v>
      </c>
      <c r="M377" s="1" t="s">
        <v>42</v>
      </c>
      <c r="N377" s="1" t="s">
        <v>42</v>
      </c>
      <c r="O377" s="1" t="s">
        <v>42</v>
      </c>
      <c r="P377" s="1" t="s">
        <v>42</v>
      </c>
    </row>
    <row r="378" spans="1:16">
      <c r="A378" s="2" t="s">
        <v>7</v>
      </c>
      <c r="B378" s="2" t="s">
        <v>33</v>
      </c>
      <c r="C378" t="s">
        <v>232</v>
      </c>
      <c r="D378" t="s">
        <v>233</v>
      </c>
      <c r="E378" s="1" t="s">
        <v>42</v>
      </c>
      <c r="F378" s="1" t="s">
        <v>42</v>
      </c>
      <c r="G378" s="1" t="s">
        <v>42</v>
      </c>
      <c r="H378" s="1" t="s">
        <v>42</v>
      </c>
      <c r="I378" s="1" t="s">
        <v>42</v>
      </c>
      <c r="J378" s="1" t="s">
        <v>42</v>
      </c>
      <c r="K378" s="1" t="s">
        <v>42</v>
      </c>
      <c r="L378" s="1" t="s">
        <v>42</v>
      </c>
      <c r="M378" s="1" t="s">
        <v>42</v>
      </c>
      <c r="N378" s="1" t="s">
        <v>42</v>
      </c>
      <c r="O378" s="1" t="s">
        <v>42</v>
      </c>
      <c r="P378" s="1" t="s">
        <v>42</v>
      </c>
    </row>
    <row r="379" spans="1:16">
      <c r="A379" s="2" t="s">
        <v>7</v>
      </c>
      <c r="B379" s="2" t="s">
        <v>33</v>
      </c>
      <c r="C379" t="s">
        <v>234</v>
      </c>
      <c r="D379" t="s">
        <v>55</v>
      </c>
      <c r="E379" s="1" t="s">
        <v>170</v>
      </c>
      <c r="F379" s="1" t="s">
        <v>170</v>
      </c>
      <c r="G379" s="1" t="s">
        <v>170</v>
      </c>
      <c r="H379" s="1" t="s">
        <v>170</v>
      </c>
      <c r="I379" s="1" t="s">
        <v>170</v>
      </c>
      <c r="J379" s="1" t="s">
        <v>170</v>
      </c>
      <c r="K379" s="1" t="s">
        <v>170</v>
      </c>
      <c r="L379" s="1" t="s">
        <v>170</v>
      </c>
      <c r="M379" s="1" t="s">
        <v>170</v>
      </c>
      <c r="N379" s="1" t="s">
        <v>170</v>
      </c>
      <c r="O379" s="1" t="s">
        <v>170</v>
      </c>
      <c r="P379" s="1" t="s">
        <v>170</v>
      </c>
    </row>
    <row r="380" spans="1:16">
      <c r="A380" s="2" t="s">
        <v>7</v>
      </c>
      <c r="B380" s="2" t="s">
        <v>33</v>
      </c>
      <c r="C380" t="s">
        <v>234</v>
      </c>
      <c r="D380" t="s">
        <v>72</v>
      </c>
      <c r="E380" s="1" t="s">
        <v>48</v>
      </c>
      <c r="F380" s="1" t="s">
        <v>48</v>
      </c>
      <c r="G380" s="1" t="s">
        <v>48</v>
      </c>
      <c r="H380" s="1" t="s">
        <v>48</v>
      </c>
      <c r="I380" s="1" t="s">
        <v>48</v>
      </c>
      <c r="J380" s="1" t="s">
        <v>48</v>
      </c>
      <c r="K380" s="1" t="s">
        <v>48</v>
      </c>
      <c r="L380" s="1" t="s">
        <v>48</v>
      </c>
      <c r="M380" s="1" t="s">
        <v>48</v>
      </c>
      <c r="N380" s="1" t="s">
        <v>48</v>
      </c>
      <c r="O380" s="1" t="s">
        <v>48</v>
      </c>
      <c r="P380" s="1" t="s">
        <v>48</v>
      </c>
    </row>
    <row r="381" spans="1:16">
      <c r="A381" s="2" t="s">
        <v>7</v>
      </c>
      <c r="B381" s="2" t="s">
        <v>33</v>
      </c>
      <c r="C381" t="s">
        <v>234</v>
      </c>
      <c r="D381" t="s">
        <v>57</v>
      </c>
      <c r="E381" s="1" t="s">
        <v>48</v>
      </c>
      <c r="F381" s="1" t="s">
        <v>48</v>
      </c>
      <c r="G381" s="1" t="s">
        <v>48</v>
      </c>
      <c r="H381" s="1" t="s">
        <v>48</v>
      </c>
      <c r="I381" s="1" t="s">
        <v>48</v>
      </c>
      <c r="J381" s="1" t="s">
        <v>48</v>
      </c>
      <c r="K381" s="1" t="s">
        <v>48</v>
      </c>
      <c r="L381" s="1" t="s">
        <v>48</v>
      </c>
      <c r="M381" s="1" t="s">
        <v>48</v>
      </c>
      <c r="N381" s="1" t="s">
        <v>48</v>
      </c>
      <c r="O381" s="1" t="s">
        <v>48</v>
      </c>
      <c r="P381" s="1" t="s">
        <v>48</v>
      </c>
    </row>
    <row r="382" spans="1:16">
      <c r="A382" s="2" t="s">
        <v>7</v>
      </c>
      <c r="B382" s="2" t="s">
        <v>33</v>
      </c>
      <c r="C382" t="s">
        <v>234</v>
      </c>
      <c r="D382" t="s">
        <v>73</v>
      </c>
      <c r="E382" s="1" t="s">
        <v>171</v>
      </c>
      <c r="F382" s="1" t="s">
        <v>171</v>
      </c>
      <c r="G382" s="1" t="s">
        <v>171</v>
      </c>
      <c r="H382" s="1" t="s">
        <v>171</v>
      </c>
      <c r="I382" s="1" t="s">
        <v>171</v>
      </c>
      <c r="J382" s="1" t="s">
        <v>171</v>
      </c>
      <c r="K382" s="1" t="s">
        <v>171</v>
      </c>
      <c r="L382" s="1" t="s">
        <v>171</v>
      </c>
      <c r="M382" s="1" t="s">
        <v>171</v>
      </c>
      <c r="N382" s="1" t="s">
        <v>171</v>
      </c>
      <c r="O382" s="1" t="s">
        <v>171</v>
      </c>
      <c r="P382" s="1" t="s">
        <v>171</v>
      </c>
    </row>
    <row r="383" spans="1:16">
      <c r="A383" s="2" t="s">
        <v>7</v>
      </c>
      <c r="B383" s="2" t="s">
        <v>33</v>
      </c>
      <c r="C383" t="s">
        <v>234</v>
      </c>
      <c r="D383" t="s">
        <v>5</v>
      </c>
      <c r="E383" s="1" t="s">
        <v>172</v>
      </c>
      <c r="F383" s="1" t="s">
        <v>172</v>
      </c>
      <c r="G383" s="1" t="s">
        <v>172</v>
      </c>
      <c r="H383" s="1" t="s">
        <v>172</v>
      </c>
      <c r="I383" s="1" t="s">
        <v>172</v>
      </c>
      <c r="J383" s="1" t="s">
        <v>172</v>
      </c>
      <c r="K383" s="1" t="s">
        <v>172</v>
      </c>
      <c r="L383" s="1" t="s">
        <v>172</v>
      </c>
      <c r="M383" s="1" t="s">
        <v>172</v>
      </c>
      <c r="N383" s="1" t="s">
        <v>172</v>
      </c>
      <c r="O383" s="1" t="s">
        <v>172</v>
      </c>
      <c r="P383" s="1" t="s">
        <v>172</v>
      </c>
    </row>
    <row r="384" spans="1:16">
      <c r="A384" s="2" t="s">
        <v>7</v>
      </c>
      <c r="B384" s="2" t="s">
        <v>33</v>
      </c>
      <c r="C384" t="s">
        <v>234</v>
      </c>
      <c r="D384" t="s">
        <v>74</v>
      </c>
      <c r="E384" s="1" t="s">
        <v>172</v>
      </c>
      <c r="F384" s="1" t="s">
        <v>172</v>
      </c>
      <c r="G384" s="1" t="s">
        <v>172</v>
      </c>
      <c r="H384" s="1" t="s">
        <v>172</v>
      </c>
      <c r="I384" s="1" t="s">
        <v>172</v>
      </c>
      <c r="J384" s="1" t="s">
        <v>172</v>
      </c>
      <c r="K384" s="1" t="s">
        <v>172</v>
      </c>
      <c r="L384" s="1" t="s">
        <v>172</v>
      </c>
      <c r="M384" s="1" t="s">
        <v>172</v>
      </c>
      <c r="N384" s="1" t="s">
        <v>172</v>
      </c>
      <c r="O384" s="1" t="s">
        <v>172</v>
      </c>
      <c r="P384" s="1" t="s">
        <v>172</v>
      </c>
    </row>
    <row r="385" spans="1:16">
      <c r="A385" s="2" t="s">
        <v>7</v>
      </c>
      <c r="B385" s="2" t="s">
        <v>33</v>
      </c>
      <c r="C385" t="s">
        <v>234</v>
      </c>
      <c r="D385" t="s">
        <v>235</v>
      </c>
      <c r="E385" s="1" t="s">
        <v>48</v>
      </c>
      <c r="F385" s="1" t="s">
        <v>48</v>
      </c>
      <c r="G385" s="1" t="s">
        <v>48</v>
      </c>
      <c r="H385" s="1" t="s">
        <v>48</v>
      </c>
      <c r="I385" s="1" t="s">
        <v>48</v>
      </c>
      <c r="J385" s="1" t="s">
        <v>48</v>
      </c>
      <c r="K385" s="1" t="s">
        <v>48</v>
      </c>
      <c r="L385" s="1" t="s">
        <v>48</v>
      </c>
      <c r="M385" s="1" t="s">
        <v>48</v>
      </c>
      <c r="N385" s="1" t="s">
        <v>48</v>
      </c>
      <c r="O385" s="1" t="s">
        <v>48</v>
      </c>
      <c r="P385" s="1" t="s">
        <v>48</v>
      </c>
    </row>
    <row r="386" spans="1:16">
      <c r="A386" s="2" t="s">
        <v>7</v>
      </c>
      <c r="B386" s="2" t="s">
        <v>33</v>
      </c>
      <c r="C386" t="s">
        <v>234</v>
      </c>
      <c r="D386" t="s">
        <v>75</v>
      </c>
      <c r="E386" s="1" t="s">
        <v>173</v>
      </c>
      <c r="F386" s="1" t="s">
        <v>173</v>
      </c>
      <c r="G386" s="1" t="s">
        <v>173</v>
      </c>
      <c r="H386" s="1" t="s">
        <v>173</v>
      </c>
      <c r="I386" s="1" t="s">
        <v>173</v>
      </c>
      <c r="J386" s="1" t="s">
        <v>173</v>
      </c>
      <c r="K386" s="1" t="s">
        <v>173</v>
      </c>
      <c r="L386" s="1" t="s">
        <v>173</v>
      </c>
      <c r="M386" s="1" t="s">
        <v>173</v>
      </c>
      <c r="N386" s="1" t="s">
        <v>173</v>
      </c>
      <c r="O386" s="1" t="s">
        <v>173</v>
      </c>
      <c r="P386" s="1" t="s">
        <v>173</v>
      </c>
    </row>
    <row r="387" spans="1:16">
      <c r="A387" s="2" t="s">
        <v>7</v>
      </c>
      <c r="B387" s="2" t="s">
        <v>33</v>
      </c>
      <c r="C387" t="s">
        <v>234</v>
      </c>
      <c r="D387" t="s">
        <v>76</v>
      </c>
      <c r="E387" s="1" t="s">
        <v>174</v>
      </c>
      <c r="F387" s="1" t="s">
        <v>174</v>
      </c>
      <c r="G387" s="1" t="s">
        <v>174</v>
      </c>
      <c r="H387" s="1" t="s">
        <v>174</v>
      </c>
      <c r="I387" s="1" t="s">
        <v>174</v>
      </c>
      <c r="J387" s="1" t="s">
        <v>174</v>
      </c>
      <c r="K387" s="1" t="s">
        <v>174</v>
      </c>
      <c r="L387" s="1" t="s">
        <v>174</v>
      </c>
      <c r="M387" s="1" t="s">
        <v>174</v>
      </c>
      <c r="N387" s="1" t="s">
        <v>174</v>
      </c>
      <c r="O387" s="1" t="s">
        <v>174</v>
      </c>
      <c r="P387" s="1" t="s">
        <v>174</v>
      </c>
    </row>
    <row r="388" spans="1:16">
      <c r="A388" s="2" t="s">
        <v>7</v>
      </c>
      <c r="B388" s="2" t="s">
        <v>33</v>
      </c>
      <c r="C388" t="s">
        <v>234</v>
      </c>
      <c r="D388" t="s">
        <v>77</v>
      </c>
      <c r="E388" s="1" t="s">
        <v>175</v>
      </c>
      <c r="F388" s="1" t="s">
        <v>175</v>
      </c>
      <c r="G388" s="1" t="s">
        <v>175</v>
      </c>
      <c r="H388" s="1" t="s">
        <v>175</v>
      </c>
      <c r="I388" s="1" t="s">
        <v>175</v>
      </c>
      <c r="J388" s="1" t="s">
        <v>175</v>
      </c>
      <c r="K388" s="1" t="s">
        <v>175</v>
      </c>
      <c r="L388" s="1" t="s">
        <v>175</v>
      </c>
      <c r="M388" s="1" t="s">
        <v>175</v>
      </c>
      <c r="N388" s="1" t="s">
        <v>175</v>
      </c>
      <c r="O388" s="1" t="s">
        <v>175</v>
      </c>
      <c r="P388" s="1" t="s">
        <v>175</v>
      </c>
    </row>
    <row r="389" spans="1:16">
      <c r="A389" s="2" t="s">
        <v>7</v>
      </c>
      <c r="B389" s="2" t="s">
        <v>33</v>
      </c>
      <c r="C389" t="s">
        <v>234</v>
      </c>
      <c r="D389" t="s">
        <v>236</v>
      </c>
      <c r="E389" s="1" t="s">
        <v>53</v>
      </c>
      <c r="F389" s="1"/>
      <c r="G389" s="1"/>
      <c r="H389" s="1" t="s">
        <v>53</v>
      </c>
      <c r="I389" s="1"/>
      <c r="J389" s="1"/>
      <c r="K389" s="1" t="s">
        <v>53</v>
      </c>
      <c r="L389" s="1"/>
      <c r="M389" s="1"/>
      <c r="N389" s="1" t="s">
        <v>53</v>
      </c>
      <c r="O389" s="1"/>
      <c r="P389" s="1"/>
    </row>
    <row r="390" spans="1:16" ht="14.25" customHeight="1">
      <c r="A390" s="2" t="s">
        <v>7</v>
      </c>
      <c r="B390" s="2" t="s">
        <v>33</v>
      </c>
      <c r="C390" t="s">
        <v>220</v>
      </c>
      <c r="D390" t="s">
        <v>221</v>
      </c>
      <c r="E390" s="1" t="s">
        <v>48</v>
      </c>
      <c r="F390" s="1" t="s">
        <v>48</v>
      </c>
      <c r="G390" s="1" t="s">
        <v>48</v>
      </c>
      <c r="H390" s="1" t="s">
        <v>48</v>
      </c>
      <c r="I390" s="1" t="s">
        <v>48</v>
      </c>
      <c r="J390" s="1" t="s">
        <v>48</v>
      </c>
      <c r="K390" s="1" t="s">
        <v>48</v>
      </c>
      <c r="L390" s="1" t="s">
        <v>48</v>
      </c>
      <c r="M390" s="1" t="s">
        <v>48</v>
      </c>
      <c r="N390" s="1" t="s">
        <v>48</v>
      </c>
      <c r="O390" s="1" t="s">
        <v>48</v>
      </c>
      <c r="P390" s="1" t="s">
        <v>48</v>
      </c>
    </row>
    <row r="391" spans="1:16">
      <c r="A391" s="2" t="s">
        <v>7</v>
      </c>
      <c r="B391" s="2" t="s">
        <v>33</v>
      </c>
      <c r="C391" t="s">
        <v>210</v>
      </c>
      <c r="D391" t="s">
        <v>211</v>
      </c>
      <c r="E391" s="1" t="s">
        <v>49</v>
      </c>
      <c r="F391" s="1" t="s">
        <v>49</v>
      </c>
      <c r="G391" s="1" t="s">
        <v>49</v>
      </c>
      <c r="H391" s="1" t="s">
        <v>49</v>
      </c>
      <c r="I391" s="1" t="s">
        <v>49</v>
      </c>
      <c r="J391" s="1" t="s">
        <v>49</v>
      </c>
      <c r="K391" s="1" t="s">
        <v>49</v>
      </c>
      <c r="L391" s="1" t="s">
        <v>49</v>
      </c>
      <c r="M391" s="1" t="s">
        <v>49</v>
      </c>
      <c r="N391" s="1" t="s">
        <v>49</v>
      </c>
      <c r="O391" s="1" t="s">
        <v>49</v>
      </c>
      <c r="P391" s="1" t="s">
        <v>49</v>
      </c>
    </row>
    <row r="392" spans="1:16">
      <c r="A392" s="2" t="s">
        <v>7</v>
      </c>
      <c r="B392" s="2" t="s">
        <v>33</v>
      </c>
      <c r="C392" t="s">
        <v>258</v>
      </c>
      <c r="D392" t="s">
        <v>259</v>
      </c>
      <c r="E392" s="1" t="s">
        <v>48</v>
      </c>
      <c r="F392" s="1" t="s">
        <v>48</v>
      </c>
      <c r="G392" s="1" t="s">
        <v>48</v>
      </c>
      <c r="H392" s="1" t="s">
        <v>48</v>
      </c>
      <c r="I392" s="1" t="s">
        <v>48</v>
      </c>
      <c r="J392" s="1" t="s">
        <v>48</v>
      </c>
      <c r="K392" s="1" t="s">
        <v>48</v>
      </c>
      <c r="L392" s="1" t="s">
        <v>48</v>
      </c>
      <c r="M392" s="1" t="s">
        <v>48</v>
      </c>
      <c r="N392" s="1" t="s">
        <v>48</v>
      </c>
      <c r="O392" s="1" t="s">
        <v>48</v>
      </c>
      <c r="P392" s="1" t="s">
        <v>48</v>
      </c>
    </row>
    <row r="393" spans="1:16">
      <c r="A393" s="2" t="s">
        <v>7</v>
      </c>
      <c r="B393" s="2" t="s">
        <v>33</v>
      </c>
      <c r="C393" t="s">
        <v>268</v>
      </c>
      <c r="D393" t="s">
        <v>269</v>
      </c>
      <c r="E393" s="1" t="s">
        <v>272</v>
      </c>
      <c r="F393" s="1" t="s">
        <v>272</v>
      </c>
      <c r="G393" s="1" t="s">
        <v>272</v>
      </c>
      <c r="H393" s="1" t="s">
        <v>272</v>
      </c>
      <c r="I393" s="1" t="s">
        <v>272</v>
      </c>
      <c r="J393" s="1" t="s">
        <v>272</v>
      </c>
      <c r="K393" s="1" t="s">
        <v>272</v>
      </c>
      <c r="L393" s="1" t="s">
        <v>272</v>
      </c>
      <c r="M393" s="1" t="s">
        <v>272</v>
      </c>
      <c r="N393" s="1" t="s">
        <v>272</v>
      </c>
      <c r="O393" s="1" t="s">
        <v>272</v>
      </c>
      <c r="P393" s="1" t="s">
        <v>272</v>
      </c>
    </row>
    <row r="394" spans="1:16">
      <c r="A394" s="2" t="s">
        <v>7</v>
      </c>
      <c r="B394" s="2" t="s">
        <v>33</v>
      </c>
      <c r="C394" t="s">
        <v>268</v>
      </c>
      <c r="D394" t="s">
        <v>270</v>
      </c>
      <c r="E394" s="1" t="s">
        <v>49</v>
      </c>
      <c r="F394" s="1" t="s">
        <v>49</v>
      </c>
      <c r="G394" s="1" t="s">
        <v>49</v>
      </c>
      <c r="H394" s="1" t="s">
        <v>49</v>
      </c>
      <c r="I394" s="1" t="s">
        <v>49</v>
      </c>
      <c r="J394" s="1" t="s">
        <v>49</v>
      </c>
      <c r="K394" s="1" t="s">
        <v>49</v>
      </c>
      <c r="L394" s="1" t="s">
        <v>49</v>
      </c>
      <c r="M394" s="1" t="s">
        <v>49</v>
      </c>
      <c r="N394" s="1" t="s">
        <v>49</v>
      </c>
      <c r="O394" s="1" t="s">
        <v>49</v>
      </c>
      <c r="P394" s="1" t="s">
        <v>49</v>
      </c>
    </row>
    <row r="395" spans="1:16">
      <c r="A395" s="2" t="s">
        <v>7</v>
      </c>
      <c r="B395" s="2" t="s">
        <v>33</v>
      </c>
      <c r="C395" t="s">
        <v>268</v>
      </c>
      <c r="D395" t="s">
        <v>271</v>
      </c>
      <c r="E395" s="1" t="s">
        <v>174</v>
      </c>
      <c r="F395" s="1" t="s">
        <v>174</v>
      </c>
      <c r="G395" s="1" t="s">
        <v>174</v>
      </c>
      <c r="H395" s="1" t="s">
        <v>174</v>
      </c>
      <c r="I395" s="1" t="s">
        <v>174</v>
      </c>
      <c r="J395" s="1" t="s">
        <v>174</v>
      </c>
      <c r="K395" s="1" t="s">
        <v>174</v>
      </c>
      <c r="L395" s="1" t="s">
        <v>174</v>
      </c>
      <c r="M395" s="1" t="s">
        <v>174</v>
      </c>
      <c r="N395" s="1" t="s">
        <v>174</v>
      </c>
      <c r="O395" s="1" t="s">
        <v>174</v>
      </c>
      <c r="P395" s="1" t="s">
        <v>174</v>
      </c>
    </row>
    <row r="396" spans="1:16">
      <c r="A396" s="2" t="s">
        <v>7</v>
      </c>
      <c r="B396" s="2" t="s">
        <v>33</v>
      </c>
      <c r="C396" t="s">
        <v>203</v>
      </c>
      <c r="D396" t="s">
        <v>91</v>
      </c>
      <c r="E396" s="1" t="s">
        <v>42</v>
      </c>
      <c r="F396" s="1" t="s">
        <v>42</v>
      </c>
      <c r="G396" s="1" t="s">
        <v>42</v>
      </c>
      <c r="H396" s="1" t="s">
        <v>42</v>
      </c>
      <c r="I396" s="1" t="s">
        <v>42</v>
      </c>
      <c r="J396" s="1" t="s">
        <v>42</v>
      </c>
      <c r="K396" s="1" t="s">
        <v>42</v>
      </c>
      <c r="L396" s="1" t="s">
        <v>42</v>
      </c>
      <c r="M396" s="1" t="s">
        <v>42</v>
      </c>
      <c r="N396" s="1" t="s">
        <v>42</v>
      </c>
      <c r="O396" s="1" t="s">
        <v>42</v>
      </c>
      <c r="P396" s="1" t="s">
        <v>42</v>
      </c>
    </row>
    <row r="397" spans="1:16"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>
      <c r="A398" s="2" t="s">
        <v>7</v>
      </c>
      <c r="B398" s="2" t="s">
        <v>251</v>
      </c>
      <c r="C398" t="s">
        <v>55</v>
      </c>
      <c r="D398" t="s">
        <v>111</v>
      </c>
      <c r="E398" s="1" t="s">
        <v>122</v>
      </c>
      <c r="F398" s="1" t="s">
        <v>122</v>
      </c>
      <c r="G398" s="1" t="s">
        <v>122</v>
      </c>
      <c r="H398" s="1" t="s">
        <v>122</v>
      </c>
      <c r="I398" s="1" t="s">
        <v>122</v>
      </c>
      <c r="J398" s="1" t="s">
        <v>122</v>
      </c>
      <c r="K398" s="1" t="s">
        <v>122</v>
      </c>
      <c r="L398" s="1" t="s">
        <v>122</v>
      </c>
      <c r="M398" s="1" t="s">
        <v>122</v>
      </c>
      <c r="N398" s="1" t="s">
        <v>122</v>
      </c>
      <c r="O398" s="1" t="s">
        <v>122</v>
      </c>
      <c r="P398" s="1" t="s">
        <v>122</v>
      </c>
    </row>
    <row r="399" spans="1:16">
      <c r="A399" s="2" t="s">
        <v>7</v>
      </c>
      <c r="B399" s="2" t="s">
        <v>251</v>
      </c>
      <c r="C399" t="s">
        <v>55</v>
      </c>
      <c r="D399" t="s">
        <v>113</v>
      </c>
      <c r="E399" s="1" t="s">
        <v>107</v>
      </c>
      <c r="F399" s="1" t="s">
        <v>107</v>
      </c>
      <c r="G399" s="1" t="s">
        <v>107</v>
      </c>
      <c r="H399" s="1" t="s">
        <v>107</v>
      </c>
      <c r="I399" s="1" t="s">
        <v>107</v>
      </c>
      <c r="J399" s="1" t="s">
        <v>107</v>
      </c>
      <c r="K399" s="1" t="s">
        <v>107</v>
      </c>
      <c r="L399" s="1" t="s">
        <v>107</v>
      </c>
      <c r="M399" s="1" t="s">
        <v>107</v>
      </c>
      <c r="N399" s="1" t="s">
        <v>107</v>
      </c>
      <c r="O399" s="1" t="s">
        <v>107</v>
      </c>
      <c r="P399" s="1" t="s">
        <v>107</v>
      </c>
    </row>
    <row r="400" spans="1:16">
      <c r="A400" s="2" t="s">
        <v>7</v>
      </c>
      <c r="B400" s="2" t="s">
        <v>251</v>
      </c>
      <c r="C400" t="s">
        <v>55</v>
      </c>
      <c r="D400" t="s">
        <v>224</v>
      </c>
      <c r="E400" s="1" t="s">
        <v>48</v>
      </c>
      <c r="F400" s="1" t="s">
        <v>48</v>
      </c>
      <c r="G400" s="1" t="s">
        <v>48</v>
      </c>
      <c r="H400" s="1" t="s">
        <v>48</v>
      </c>
      <c r="I400" s="1" t="s">
        <v>48</v>
      </c>
      <c r="J400" s="1" t="s">
        <v>48</v>
      </c>
      <c r="K400" s="1" t="s">
        <v>48</v>
      </c>
      <c r="L400" s="1" t="s">
        <v>48</v>
      </c>
      <c r="M400" s="1" t="s">
        <v>48</v>
      </c>
      <c r="N400" s="1" t="s">
        <v>48</v>
      </c>
      <c r="O400" s="1" t="s">
        <v>48</v>
      </c>
      <c r="P400" s="1" t="s">
        <v>48</v>
      </c>
    </row>
    <row r="401" spans="1:16">
      <c r="A401" s="2" t="s">
        <v>7</v>
      </c>
      <c r="B401" s="2" t="s">
        <v>251</v>
      </c>
      <c r="C401" t="s">
        <v>55</v>
      </c>
      <c r="D401" t="s">
        <v>165</v>
      </c>
      <c r="E401" s="1" t="s">
        <v>107</v>
      </c>
      <c r="F401" s="1" t="s">
        <v>107</v>
      </c>
      <c r="G401" s="1" t="s">
        <v>107</v>
      </c>
      <c r="H401" s="1" t="s">
        <v>107</v>
      </c>
      <c r="I401" s="1" t="s">
        <v>107</v>
      </c>
      <c r="J401" s="1" t="s">
        <v>107</v>
      </c>
      <c r="K401" s="1" t="s">
        <v>107</v>
      </c>
      <c r="L401" s="1" t="s">
        <v>107</v>
      </c>
      <c r="M401" s="1" t="s">
        <v>107</v>
      </c>
      <c r="N401" s="1" t="s">
        <v>107</v>
      </c>
      <c r="O401" s="1" t="s">
        <v>107</v>
      </c>
      <c r="P401" s="1" t="s">
        <v>107</v>
      </c>
    </row>
    <row r="402" spans="1:16">
      <c r="A402" s="2" t="s">
        <v>7</v>
      </c>
      <c r="B402" s="2" t="s">
        <v>251</v>
      </c>
      <c r="C402" t="s">
        <v>55</v>
      </c>
      <c r="D402" t="s">
        <v>164</v>
      </c>
      <c r="E402" s="1" t="s">
        <v>42</v>
      </c>
      <c r="F402" s="1" t="s">
        <v>42</v>
      </c>
      <c r="G402" s="1" t="s">
        <v>42</v>
      </c>
      <c r="H402" s="1" t="s">
        <v>42</v>
      </c>
      <c r="I402" s="1" t="s">
        <v>42</v>
      </c>
      <c r="J402" s="1" t="s">
        <v>42</v>
      </c>
      <c r="K402" s="1" t="s">
        <v>42</v>
      </c>
      <c r="L402" s="1" t="s">
        <v>42</v>
      </c>
      <c r="M402" s="1" t="s">
        <v>42</v>
      </c>
      <c r="N402" s="1" t="s">
        <v>42</v>
      </c>
      <c r="O402" s="1" t="s">
        <v>42</v>
      </c>
      <c r="P402" s="1" t="s">
        <v>42</v>
      </c>
    </row>
    <row r="403" spans="1:16">
      <c r="A403" s="2" t="s">
        <v>7</v>
      </c>
      <c r="B403" s="2" t="s">
        <v>251</v>
      </c>
      <c r="C403" t="s">
        <v>55</v>
      </c>
      <c r="D403" t="s">
        <v>75</v>
      </c>
      <c r="E403" s="1" t="s">
        <v>121</v>
      </c>
      <c r="F403" s="1" t="s">
        <v>121</v>
      </c>
      <c r="G403" s="1" t="s">
        <v>121</v>
      </c>
      <c r="H403" s="1" t="s">
        <v>121</v>
      </c>
      <c r="I403" s="1" t="s">
        <v>121</v>
      </c>
      <c r="J403" s="1" t="s">
        <v>121</v>
      </c>
      <c r="K403" s="1" t="s">
        <v>121</v>
      </c>
      <c r="L403" s="1" t="s">
        <v>121</v>
      </c>
      <c r="M403" s="1" t="s">
        <v>121</v>
      </c>
      <c r="N403" s="1" t="s">
        <v>121</v>
      </c>
      <c r="O403" s="1" t="s">
        <v>121</v>
      </c>
      <c r="P403" s="1" t="s">
        <v>121</v>
      </c>
    </row>
    <row r="404" spans="1:16">
      <c r="A404" s="2" t="s">
        <v>7</v>
      </c>
      <c r="B404" s="2" t="s">
        <v>251</v>
      </c>
      <c r="C404" t="s">
        <v>55</v>
      </c>
      <c r="D404" t="s">
        <v>76</v>
      </c>
      <c r="E404" s="1" t="s">
        <v>48</v>
      </c>
      <c r="F404" s="1" t="s">
        <v>48</v>
      </c>
      <c r="G404" s="1" t="s">
        <v>48</v>
      </c>
      <c r="H404" s="1" t="s">
        <v>48</v>
      </c>
      <c r="I404" s="1" t="s">
        <v>48</v>
      </c>
      <c r="J404" s="1" t="s">
        <v>48</v>
      </c>
      <c r="K404" s="1" t="s">
        <v>48</v>
      </c>
      <c r="L404" s="1" t="s">
        <v>48</v>
      </c>
      <c r="M404" s="1" t="s">
        <v>48</v>
      </c>
      <c r="N404" s="1" t="s">
        <v>48</v>
      </c>
      <c r="O404" s="1" t="s">
        <v>48</v>
      </c>
      <c r="P404" s="1" t="s">
        <v>48</v>
      </c>
    </row>
    <row r="405" spans="1:16">
      <c r="A405" s="2" t="s">
        <v>7</v>
      </c>
      <c r="B405" s="2" t="s">
        <v>251</v>
      </c>
      <c r="C405" t="s">
        <v>55</v>
      </c>
      <c r="D405" t="s">
        <v>108</v>
      </c>
      <c r="E405" s="1" t="s">
        <v>107</v>
      </c>
      <c r="F405" s="1" t="s">
        <v>107</v>
      </c>
      <c r="G405" s="1" t="s">
        <v>107</v>
      </c>
      <c r="H405" s="1" t="s">
        <v>107</v>
      </c>
      <c r="I405" s="1" t="s">
        <v>107</v>
      </c>
      <c r="J405" s="1" t="s">
        <v>107</v>
      </c>
      <c r="K405" s="1" t="s">
        <v>107</v>
      </c>
      <c r="L405" s="1" t="s">
        <v>107</v>
      </c>
      <c r="M405" s="1" t="s">
        <v>107</v>
      </c>
      <c r="N405" s="1" t="s">
        <v>107</v>
      </c>
      <c r="O405" s="1" t="s">
        <v>107</v>
      </c>
      <c r="P405" s="1" t="s">
        <v>107</v>
      </c>
    </row>
    <row r="406" spans="1:16">
      <c r="A406" s="2" t="s">
        <v>7</v>
      </c>
      <c r="B406" s="2" t="s">
        <v>251</v>
      </c>
      <c r="C406" t="s">
        <v>55</v>
      </c>
      <c r="D406" t="s">
        <v>222</v>
      </c>
      <c r="E406" s="1" t="s">
        <v>48</v>
      </c>
      <c r="F406" s="1" t="s">
        <v>48</v>
      </c>
      <c r="G406" s="1" t="s">
        <v>48</v>
      </c>
      <c r="H406" s="1" t="s">
        <v>48</v>
      </c>
      <c r="I406" s="1" t="s">
        <v>48</v>
      </c>
      <c r="J406" s="1" t="s">
        <v>48</v>
      </c>
      <c r="K406" s="1" t="s">
        <v>48</v>
      </c>
      <c r="L406" s="1" t="s">
        <v>48</v>
      </c>
      <c r="M406" s="1" t="s">
        <v>48</v>
      </c>
      <c r="N406" s="1" t="s">
        <v>48</v>
      </c>
      <c r="O406" s="1" t="s">
        <v>48</v>
      </c>
      <c r="P406" s="1" t="s">
        <v>48</v>
      </c>
    </row>
    <row r="407" spans="1:16">
      <c r="A407" s="2" t="s">
        <v>7</v>
      </c>
      <c r="B407" s="2" t="s">
        <v>251</v>
      </c>
      <c r="C407" t="s">
        <v>55</v>
      </c>
      <c r="D407" t="s">
        <v>223</v>
      </c>
      <c r="E407" s="1" t="s">
        <v>53</v>
      </c>
      <c r="F407" s="1"/>
      <c r="G407" s="1"/>
      <c r="H407" s="1" t="s">
        <v>53</v>
      </c>
      <c r="I407" s="1"/>
      <c r="J407" s="1"/>
      <c r="K407" s="1" t="s">
        <v>53</v>
      </c>
      <c r="L407" s="1"/>
      <c r="M407" s="1"/>
      <c r="N407" s="1" t="s">
        <v>53</v>
      </c>
      <c r="O407" s="1"/>
      <c r="P407" s="1"/>
    </row>
    <row r="408" spans="1:16">
      <c r="A408" s="2" t="s">
        <v>7</v>
      </c>
      <c r="B408" s="2" t="s">
        <v>251</v>
      </c>
      <c r="C408" t="s">
        <v>55</v>
      </c>
      <c r="D408" t="s">
        <v>96</v>
      </c>
      <c r="E408" s="1" t="s">
        <v>48</v>
      </c>
      <c r="F408" s="1" t="s">
        <v>48</v>
      </c>
      <c r="G408" s="1" t="s">
        <v>48</v>
      </c>
      <c r="H408" s="1" t="s">
        <v>48</v>
      </c>
      <c r="I408" s="1" t="s">
        <v>48</v>
      </c>
      <c r="J408" s="1" t="s">
        <v>48</v>
      </c>
      <c r="K408" s="1" t="s">
        <v>48</v>
      </c>
      <c r="L408" s="1" t="s">
        <v>48</v>
      </c>
      <c r="M408" s="1" t="s">
        <v>48</v>
      </c>
      <c r="N408" s="1" t="s">
        <v>48</v>
      </c>
      <c r="O408" s="1" t="s">
        <v>48</v>
      </c>
      <c r="P408" s="1" t="s">
        <v>48</v>
      </c>
    </row>
    <row r="409" spans="1:16">
      <c r="A409" s="2" t="s">
        <v>7</v>
      </c>
      <c r="B409" s="2" t="s">
        <v>251</v>
      </c>
      <c r="C409" t="s">
        <v>225</v>
      </c>
      <c r="D409" t="s">
        <v>226</v>
      </c>
      <c r="E409" s="1" t="s">
        <v>48</v>
      </c>
      <c r="F409" s="1" t="s">
        <v>48</v>
      </c>
      <c r="G409" s="1" t="s">
        <v>48</v>
      </c>
      <c r="H409" s="1" t="s">
        <v>48</v>
      </c>
      <c r="I409" s="1" t="s">
        <v>48</v>
      </c>
      <c r="J409" s="1" t="s">
        <v>48</v>
      </c>
      <c r="K409" s="1" t="s">
        <v>48</v>
      </c>
      <c r="L409" s="1" t="s">
        <v>48</v>
      </c>
      <c r="M409" s="1" t="s">
        <v>48</v>
      </c>
      <c r="N409" s="1" t="s">
        <v>48</v>
      </c>
      <c r="O409" s="1" t="s">
        <v>48</v>
      </c>
      <c r="P409" s="1" t="s">
        <v>48</v>
      </c>
    </row>
    <row r="410" spans="1:16">
      <c r="A410" s="2" t="s">
        <v>7</v>
      </c>
      <c r="B410" s="2" t="s">
        <v>251</v>
      </c>
      <c r="C410" t="s">
        <v>225</v>
      </c>
      <c r="D410" t="s">
        <v>227</v>
      </c>
      <c r="E410" s="1" t="s">
        <v>49</v>
      </c>
      <c r="F410" s="1" t="s">
        <v>49</v>
      </c>
      <c r="G410" s="1" t="s">
        <v>49</v>
      </c>
      <c r="H410" s="1" t="s">
        <v>49</v>
      </c>
      <c r="I410" s="1" t="s">
        <v>49</v>
      </c>
      <c r="J410" s="1" t="s">
        <v>49</v>
      </c>
      <c r="K410" s="1" t="s">
        <v>49</v>
      </c>
      <c r="L410" s="1" t="s">
        <v>49</v>
      </c>
      <c r="M410" s="1" t="s">
        <v>49</v>
      </c>
      <c r="N410" s="1" t="s">
        <v>49</v>
      </c>
      <c r="O410" s="1" t="s">
        <v>49</v>
      </c>
      <c r="P410" s="1" t="s">
        <v>49</v>
      </c>
    </row>
    <row r="411" spans="1:16">
      <c r="A411" s="2" t="s">
        <v>7</v>
      </c>
      <c r="B411" s="2" t="s">
        <v>251</v>
      </c>
      <c r="C411" t="s">
        <v>225</v>
      </c>
      <c r="D411" t="s">
        <v>228</v>
      </c>
      <c r="E411" s="1" t="s">
        <v>42</v>
      </c>
      <c r="F411" s="1" t="s">
        <v>42</v>
      </c>
      <c r="G411" s="1" t="s">
        <v>42</v>
      </c>
      <c r="H411" s="1" t="s">
        <v>42</v>
      </c>
      <c r="I411" s="1" t="s">
        <v>42</v>
      </c>
      <c r="J411" s="1" t="s">
        <v>42</v>
      </c>
      <c r="K411" s="1" t="s">
        <v>42</v>
      </c>
      <c r="L411" s="1" t="s">
        <v>42</v>
      </c>
      <c r="M411" s="1" t="s">
        <v>42</v>
      </c>
      <c r="N411" s="1" t="s">
        <v>42</v>
      </c>
      <c r="O411" s="1" t="s">
        <v>42</v>
      </c>
      <c r="P411" s="1" t="s">
        <v>42</v>
      </c>
    </row>
    <row r="412" spans="1:16">
      <c r="A412" s="2" t="s">
        <v>7</v>
      </c>
      <c r="B412" s="2" t="s">
        <v>251</v>
      </c>
      <c r="C412" t="s">
        <v>72</v>
      </c>
      <c r="D412" t="s">
        <v>109</v>
      </c>
      <c r="E412" s="1" t="s">
        <v>48</v>
      </c>
      <c r="F412" s="1" t="s">
        <v>48</v>
      </c>
      <c r="G412" s="1" t="s">
        <v>48</v>
      </c>
      <c r="H412" s="1" t="s">
        <v>48</v>
      </c>
      <c r="I412" s="1" t="s">
        <v>48</v>
      </c>
      <c r="J412" s="1" t="s">
        <v>48</v>
      </c>
      <c r="K412" s="1" t="s">
        <v>48</v>
      </c>
      <c r="L412" s="1" t="s">
        <v>48</v>
      </c>
      <c r="M412" s="1" t="s">
        <v>48</v>
      </c>
      <c r="N412" s="1" t="s">
        <v>48</v>
      </c>
      <c r="O412" s="1" t="s">
        <v>48</v>
      </c>
      <c r="P412" s="1" t="s">
        <v>48</v>
      </c>
    </row>
    <row r="413" spans="1:16">
      <c r="A413" s="2" t="s">
        <v>7</v>
      </c>
      <c r="B413" s="2" t="s">
        <v>251</v>
      </c>
      <c r="C413" t="s">
        <v>72</v>
      </c>
      <c r="D413" t="s">
        <v>110</v>
      </c>
      <c r="E413" s="1"/>
      <c r="F413" s="1"/>
      <c r="G413" s="1" t="s">
        <v>43</v>
      </c>
      <c r="H413" s="1"/>
      <c r="I413" s="1"/>
      <c r="J413" s="1"/>
      <c r="K413" s="1"/>
      <c r="L413" s="1"/>
      <c r="M413" s="1" t="s">
        <v>43</v>
      </c>
      <c r="N413" s="1"/>
      <c r="O413" s="1"/>
      <c r="P413" s="1"/>
    </row>
    <row r="414" spans="1:16">
      <c r="A414" s="2" t="s">
        <v>7</v>
      </c>
      <c r="B414" s="2" t="s">
        <v>251</v>
      </c>
      <c r="C414" t="s">
        <v>72</v>
      </c>
      <c r="D414" t="s">
        <v>124</v>
      </c>
      <c r="E414" s="1" t="s">
        <v>53</v>
      </c>
      <c r="F414" s="1" t="s">
        <v>25</v>
      </c>
      <c r="G414" s="1" t="s">
        <v>25</v>
      </c>
      <c r="H414" s="1" t="s">
        <v>53</v>
      </c>
      <c r="I414" s="1" t="s">
        <v>25</v>
      </c>
      <c r="J414" s="1" t="s">
        <v>25</v>
      </c>
      <c r="K414" s="1" t="s">
        <v>53</v>
      </c>
      <c r="L414" s="1" t="s">
        <v>25</v>
      </c>
      <c r="M414" s="1" t="s">
        <v>25</v>
      </c>
      <c r="N414" s="1" t="s">
        <v>53</v>
      </c>
      <c r="O414" s="1" t="s">
        <v>25</v>
      </c>
      <c r="P414" s="1" t="s">
        <v>25</v>
      </c>
    </row>
    <row r="415" spans="1:16">
      <c r="A415" s="2" t="s">
        <v>7</v>
      </c>
      <c r="B415" s="2" t="s">
        <v>251</v>
      </c>
      <c r="C415" t="s">
        <v>252</v>
      </c>
      <c r="D415" t="s">
        <v>213</v>
      </c>
      <c r="E415" s="1" t="s">
        <v>107</v>
      </c>
      <c r="F415" s="1" t="s">
        <v>107</v>
      </c>
      <c r="G415" s="1" t="s">
        <v>107</v>
      </c>
      <c r="H415" s="1" t="s">
        <v>107</v>
      </c>
      <c r="I415" s="1" t="s">
        <v>107</v>
      </c>
      <c r="J415" s="1" t="s">
        <v>107</v>
      </c>
      <c r="K415" s="1" t="s">
        <v>107</v>
      </c>
      <c r="L415" s="1" t="s">
        <v>107</v>
      </c>
      <c r="M415" s="1" t="s">
        <v>107</v>
      </c>
      <c r="N415" s="1" t="s">
        <v>107</v>
      </c>
      <c r="O415" s="1" t="s">
        <v>107</v>
      </c>
      <c r="P415" s="1" t="s">
        <v>107</v>
      </c>
    </row>
    <row r="416" spans="1:16">
      <c r="A416" s="2" t="s">
        <v>7</v>
      </c>
      <c r="B416" s="2" t="s">
        <v>251</v>
      </c>
      <c r="C416" t="s">
        <v>252</v>
      </c>
      <c r="D416" t="s">
        <v>253</v>
      </c>
      <c r="E416" s="1" t="s">
        <v>174</v>
      </c>
      <c r="F416" s="1" t="s">
        <v>174</v>
      </c>
      <c r="G416" s="1" t="s">
        <v>174</v>
      </c>
      <c r="H416" s="1" t="s">
        <v>174</v>
      </c>
      <c r="I416" s="1" t="s">
        <v>174</v>
      </c>
      <c r="J416" s="1" t="s">
        <v>174</v>
      </c>
      <c r="K416" s="1" t="s">
        <v>174</v>
      </c>
      <c r="L416" s="1" t="s">
        <v>174</v>
      </c>
      <c r="M416" s="1" t="s">
        <v>174</v>
      </c>
      <c r="N416" s="1" t="s">
        <v>174</v>
      </c>
      <c r="O416" s="1" t="s">
        <v>174</v>
      </c>
      <c r="P416" s="1" t="s">
        <v>174</v>
      </c>
    </row>
    <row r="417" spans="1:16">
      <c r="A417" s="2" t="s">
        <v>7</v>
      </c>
      <c r="B417" s="2" t="s">
        <v>251</v>
      </c>
      <c r="C417" t="s">
        <v>252</v>
      </c>
      <c r="D417" t="s">
        <v>254</v>
      </c>
      <c r="E417" s="1" t="s">
        <v>172</v>
      </c>
      <c r="F417" s="1" t="s">
        <v>172</v>
      </c>
      <c r="G417" s="1" t="s">
        <v>172</v>
      </c>
      <c r="H417" s="1" t="s">
        <v>172</v>
      </c>
      <c r="I417" s="1" t="s">
        <v>172</v>
      </c>
      <c r="J417" s="1" t="s">
        <v>172</v>
      </c>
      <c r="K417" s="1" t="s">
        <v>172</v>
      </c>
      <c r="L417" s="1" t="s">
        <v>172</v>
      </c>
      <c r="M417" s="1" t="s">
        <v>172</v>
      </c>
      <c r="N417" s="1" t="s">
        <v>172</v>
      </c>
      <c r="O417" s="1" t="s">
        <v>172</v>
      </c>
      <c r="P417" s="1" t="s">
        <v>172</v>
      </c>
    </row>
    <row r="418" spans="1:16">
      <c r="A418" s="2" t="s">
        <v>7</v>
      </c>
      <c r="B418" s="2" t="s">
        <v>251</v>
      </c>
      <c r="C418" t="s">
        <v>252</v>
      </c>
      <c r="D418" t="s">
        <v>255</v>
      </c>
      <c r="E418" s="1" t="s">
        <v>256</v>
      </c>
      <c r="F418" s="1" t="s">
        <v>256</v>
      </c>
      <c r="G418" s="1" t="s">
        <v>256</v>
      </c>
      <c r="H418" s="1" t="s">
        <v>256</v>
      </c>
      <c r="I418" s="1" t="s">
        <v>256</v>
      </c>
      <c r="J418" s="1" t="s">
        <v>256</v>
      </c>
      <c r="K418" s="1" t="s">
        <v>256</v>
      </c>
      <c r="L418" s="1" t="s">
        <v>256</v>
      </c>
      <c r="M418" s="1" t="s">
        <v>256</v>
      </c>
      <c r="N418" s="1" t="s">
        <v>256</v>
      </c>
      <c r="O418" s="1" t="s">
        <v>256</v>
      </c>
      <c r="P418" s="1" t="s">
        <v>256</v>
      </c>
    </row>
    <row r="419" spans="1:16">
      <c r="A419" s="2" t="s">
        <v>7</v>
      </c>
      <c r="B419" s="2" t="s">
        <v>251</v>
      </c>
      <c r="C419" t="s">
        <v>252</v>
      </c>
      <c r="D419" t="s">
        <v>257</v>
      </c>
      <c r="E419" s="1" t="s">
        <v>256</v>
      </c>
      <c r="F419" s="1" t="s">
        <v>256</v>
      </c>
      <c r="G419" s="1" t="s">
        <v>256</v>
      </c>
      <c r="H419" s="1" t="s">
        <v>256</v>
      </c>
      <c r="I419" s="1" t="s">
        <v>256</v>
      </c>
      <c r="J419" s="1" t="s">
        <v>256</v>
      </c>
      <c r="K419" s="1" t="s">
        <v>256</v>
      </c>
      <c r="L419" s="1" t="s">
        <v>256</v>
      </c>
      <c r="M419" s="1" t="s">
        <v>256</v>
      </c>
      <c r="N419" s="1" t="s">
        <v>256</v>
      </c>
      <c r="O419" s="1" t="s">
        <v>256</v>
      </c>
      <c r="P419" s="1" t="s">
        <v>256</v>
      </c>
    </row>
    <row r="420" spans="1:16">
      <c r="A420" s="2" t="s">
        <v>7</v>
      </c>
      <c r="B420" s="2" t="s">
        <v>251</v>
      </c>
      <c r="C420" t="s">
        <v>219</v>
      </c>
      <c r="D420" t="s">
        <v>213</v>
      </c>
      <c r="E420" s="1" t="s">
        <v>107</v>
      </c>
      <c r="F420" s="1" t="s">
        <v>107</v>
      </c>
      <c r="G420" s="1" t="s">
        <v>107</v>
      </c>
      <c r="H420" s="1" t="s">
        <v>107</v>
      </c>
      <c r="I420" s="1" t="s">
        <v>107</v>
      </c>
      <c r="J420" s="1" t="s">
        <v>107</v>
      </c>
      <c r="K420" s="1" t="s">
        <v>107</v>
      </c>
      <c r="L420" s="1" t="s">
        <v>107</v>
      </c>
      <c r="M420" s="1" t="s">
        <v>107</v>
      </c>
      <c r="N420" s="1" t="s">
        <v>107</v>
      </c>
      <c r="O420" s="1" t="s">
        <v>107</v>
      </c>
      <c r="P420" s="1" t="s">
        <v>107</v>
      </c>
    </row>
    <row r="421" spans="1:16">
      <c r="A421" s="2" t="s">
        <v>7</v>
      </c>
      <c r="B421" s="2" t="s">
        <v>251</v>
      </c>
      <c r="C421" t="s">
        <v>219</v>
      </c>
      <c r="D421" t="s">
        <v>214</v>
      </c>
      <c r="E421" s="1" t="s">
        <v>48</v>
      </c>
      <c r="F421" s="1" t="s">
        <v>48</v>
      </c>
      <c r="G421" s="1" t="s">
        <v>48</v>
      </c>
      <c r="H421" s="1" t="s">
        <v>48</v>
      </c>
      <c r="I421" s="1" t="s">
        <v>48</v>
      </c>
      <c r="J421" s="1" t="s">
        <v>48</v>
      </c>
      <c r="K421" s="1" t="s">
        <v>48</v>
      </c>
      <c r="L421" s="1" t="s">
        <v>48</v>
      </c>
      <c r="M421" s="1" t="s">
        <v>48</v>
      </c>
      <c r="N421" s="1" t="s">
        <v>48</v>
      </c>
      <c r="O421" s="1" t="s">
        <v>48</v>
      </c>
      <c r="P421" s="1" t="s">
        <v>48</v>
      </c>
    </row>
    <row r="422" spans="1:16">
      <c r="A422" s="2" t="s">
        <v>7</v>
      </c>
      <c r="B422" s="2" t="s">
        <v>251</v>
      </c>
      <c r="C422" t="s">
        <v>219</v>
      </c>
      <c r="D422" t="s">
        <v>61</v>
      </c>
      <c r="E422" s="1" t="s">
        <v>48</v>
      </c>
      <c r="F422" s="1" t="s">
        <v>48</v>
      </c>
      <c r="G422" s="1" t="s">
        <v>48</v>
      </c>
      <c r="H422" s="1" t="s">
        <v>48</v>
      </c>
      <c r="I422" s="1" t="s">
        <v>48</v>
      </c>
      <c r="J422" s="1" t="s">
        <v>48</v>
      </c>
      <c r="K422" s="1" t="s">
        <v>48</v>
      </c>
      <c r="L422" s="1" t="s">
        <v>48</v>
      </c>
      <c r="M422" s="1" t="s">
        <v>48</v>
      </c>
      <c r="N422" s="1" t="s">
        <v>48</v>
      </c>
      <c r="O422" s="1" t="s">
        <v>48</v>
      </c>
      <c r="P422" s="1" t="s">
        <v>48</v>
      </c>
    </row>
    <row r="423" spans="1:16">
      <c r="A423" s="2" t="s">
        <v>7</v>
      </c>
      <c r="B423" s="2" t="s">
        <v>251</v>
      </c>
      <c r="C423" t="s">
        <v>219</v>
      </c>
      <c r="D423" t="s">
        <v>65</v>
      </c>
      <c r="E423" s="1" t="s">
        <v>48</v>
      </c>
      <c r="F423" s="1" t="s">
        <v>48</v>
      </c>
      <c r="G423" s="1" t="s">
        <v>48</v>
      </c>
      <c r="H423" s="1" t="s">
        <v>48</v>
      </c>
      <c r="I423" s="1" t="s">
        <v>48</v>
      </c>
      <c r="J423" s="1" t="s">
        <v>48</v>
      </c>
      <c r="K423" s="1" t="s">
        <v>48</v>
      </c>
      <c r="L423" s="1" t="s">
        <v>48</v>
      </c>
      <c r="M423" s="1" t="s">
        <v>48</v>
      </c>
      <c r="N423" s="1" t="s">
        <v>48</v>
      </c>
      <c r="O423" s="1" t="s">
        <v>48</v>
      </c>
      <c r="P423" s="1" t="s">
        <v>48</v>
      </c>
    </row>
    <row r="424" spans="1:16">
      <c r="A424" s="2" t="s">
        <v>7</v>
      </c>
      <c r="B424" s="2" t="s">
        <v>251</v>
      </c>
      <c r="C424" t="s">
        <v>219</v>
      </c>
      <c r="D424" t="s">
        <v>66</v>
      </c>
      <c r="E424" s="1" t="s">
        <v>53</v>
      </c>
      <c r="F424" s="1"/>
      <c r="G424" s="1"/>
      <c r="H424" s="1" t="s">
        <v>53</v>
      </c>
      <c r="I424" s="1"/>
      <c r="J424" s="1"/>
      <c r="K424" s="1" t="s">
        <v>53</v>
      </c>
      <c r="L424" s="1"/>
      <c r="M424" s="1"/>
      <c r="N424" s="1" t="s">
        <v>53</v>
      </c>
      <c r="O424" s="1"/>
      <c r="P424" s="1"/>
    </row>
    <row r="425" spans="1:16">
      <c r="A425" s="2" t="s">
        <v>7</v>
      </c>
      <c r="B425" s="2" t="s">
        <v>251</v>
      </c>
      <c r="C425" t="s">
        <v>219</v>
      </c>
      <c r="D425" t="s">
        <v>67</v>
      </c>
      <c r="E425" s="1" t="s">
        <v>43</v>
      </c>
      <c r="F425" s="1"/>
      <c r="G425" s="1"/>
      <c r="H425" s="1" t="s">
        <v>25</v>
      </c>
      <c r="I425" s="1"/>
      <c r="J425" s="1"/>
      <c r="K425" s="1" t="s">
        <v>43</v>
      </c>
      <c r="L425" s="1"/>
      <c r="M425" s="1"/>
      <c r="N425" s="1"/>
      <c r="O425" s="1"/>
      <c r="P425" s="1"/>
    </row>
    <row r="426" spans="1:16">
      <c r="A426" s="2" t="s">
        <v>7</v>
      </c>
      <c r="B426" s="2" t="s">
        <v>251</v>
      </c>
      <c r="C426" t="s">
        <v>219</v>
      </c>
      <c r="D426" t="s">
        <v>68</v>
      </c>
      <c r="E426" s="1" t="s">
        <v>53</v>
      </c>
      <c r="F426" s="1"/>
      <c r="G426" s="1"/>
      <c r="H426" s="1" t="s">
        <v>53</v>
      </c>
      <c r="I426" s="1"/>
      <c r="J426" s="1"/>
      <c r="K426" s="1" t="s">
        <v>53</v>
      </c>
      <c r="L426" s="1"/>
      <c r="M426" s="1"/>
      <c r="N426" s="1" t="s">
        <v>53</v>
      </c>
      <c r="O426" s="1"/>
      <c r="P426" s="1"/>
    </row>
    <row r="427" spans="1:16">
      <c r="A427" s="2" t="s">
        <v>7</v>
      </c>
      <c r="B427" s="2" t="s">
        <v>251</v>
      </c>
      <c r="C427" t="s">
        <v>219</v>
      </c>
      <c r="D427" t="s">
        <v>75</v>
      </c>
      <c r="E427" s="1" t="s">
        <v>107</v>
      </c>
      <c r="F427" s="1" t="s">
        <v>107</v>
      </c>
      <c r="G427" s="1" t="s">
        <v>107</v>
      </c>
      <c r="H427" s="1" t="s">
        <v>107</v>
      </c>
      <c r="I427" s="1" t="s">
        <v>107</v>
      </c>
      <c r="J427" s="1" t="s">
        <v>107</v>
      </c>
      <c r="K427" s="1" t="s">
        <v>107</v>
      </c>
      <c r="L427" s="1" t="s">
        <v>107</v>
      </c>
      <c r="M427" s="1" t="s">
        <v>107</v>
      </c>
      <c r="N427" s="1" t="s">
        <v>107</v>
      </c>
      <c r="O427" s="1" t="s">
        <v>107</v>
      </c>
      <c r="P427" s="1" t="s">
        <v>107</v>
      </c>
    </row>
    <row r="428" spans="1:16">
      <c r="A428" s="2" t="s">
        <v>7</v>
      </c>
      <c r="B428" s="2" t="s">
        <v>251</v>
      </c>
      <c r="C428" t="s">
        <v>219</v>
      </c>
      <c r="D428" t="s">
        <v>76</v>
      </c>
      <c r="E428" s="1" t="s">
        <v>48</v>
      </c>
      <c r="F428" s="1" t="s">
        <v>48</v>
      </c>
      <c r="G428" s="1" t="s">
        <v>48</v>
      </c>
      <c r="H428" s="1" t="s">
        <v>48</v>
      </c>
      <c r="I428" s="1" t="s">
        <v>48</v>
      </c>
      <c r="J428" s="1" t="s">
        <v>48</v>
      </c>
      <c r="K428" s="1" t="s">
        <v>48</v>
      </c>
      <c r="L428" s="1" t="s">
        <v>48</v>
      </c>
      <c r="M428" s="1" t="s">
        <v>48</v>
      </c>
      <c r="N428" s="1" t="s">
        <v>48</v>
      </c>
      <c r="O428" s="1" t="s">
        <v>48</v>
      </c>
      <c r="P428" s="1" t="s">
        <v>48</v>
      </c>
    </row>
    <row r="429" spans="1:16">
      <c r="A429" s="2" t="s">
        <v>7</v>
      </c>
      <c r="B429" s="2" t="s">
        <v>251</v>
      </c>
      <c r="C429" t="s">
        <v>219</v>
      </c>
      <c r="D429" t="s">
        <v>218</v>
      </c>
      <c r="E429" s="1" t="s">
        <v>42</v>
      </c>
      <c r="F429" s="1" t="s">
        <v>42</v>
      </c>
      <c r="G429" s="1" t="s">
        <v>42</v>
      </c>
      <c r="H429" s="1" t="s">
        <v>42</v>
      </c>
      <c r="I429" s="1" t="s">
        <v>42</v>
      </c>
      <c r="J429" s="1" t="s">
        <v>42</v>
      </c>
      <c r="K429" s="1" t="s">
        <v>42</v>
      </c>
      <c r="L429" s="1" t="s">
        <v>42</v>
      </c>
      <c r="M429" s="1" t="s">
        <v>42</v>
      </c>
      <c r="N429" s="1" t="s">
        <v>42</v>
      </c>
      <c r="O429" s="1" t="s">
        <v>42</v>
      </c>
      <c r="P429" s="1" t="s">
        <v>42</v>
      </c>
    </row>
    <row r="430" spans="1:16" ht="14.25" customHeight="1">
      <c r="A430" s="2" t="s">
        <v>7</v>
      </c>
      <c r="B430" s="2" t="s">
        <v>251</v>
      </c>
      <c r="C430" t="s">
        <v>220</v>
      </c>
      <c r="D430" t="s">
        <v>221</v>
      </c>
      <c r="E430" s="1" t="s">
        <v>48</v>
      </c>
      <c r="F430" s="1" t="s">
        <v>48</v>
      </c>
      <c r="G430" s="1" t="s">
        <v>48</v>
      </c>
      <c r="H430" s="1" t="s">
        <v>48</v>
      </c>
      <c r="I430" s="1" t="s">
        <v>48</v>
      </c>
      <c r="J430" s="1" t="s">
        <v>48</v>
      </c>
      <c r="K430" s="1" t="s">
        <v>48</v>
      </c>
      <c r="L430" s="1" t="s">
        <v>48</v>
      </c>
      <c r="M430" s="1" t="s">
        <v>48</v>
      </c>
      <c r="N430" s="1" t="s">
        <v>48</v>
      </c>
      <c r="O430" s="1" t="s">
        <v>48</v>
      </c>
      <c r="P430" s="1" t="s">
        <v>48</v>
      </c>
    </row>
    <row r="431" spans="1:16">
      <c r="A431" s="2" t="s">
        <v>7</v>
      </c>
      <c r="B431" s="2" t="s">
        <v>251</v>
      </c>
      <c r="C431" t="s">
        <v>210</v>
      </c>
      <c r="D431" t="s">
        <v>211</v>
      </c>
      <c r="E431" s="1" t="s">
        <v>49</v>
      </c>
      <c r="F431" s="1" t="s">
        <v>49</v>
      </c>
      <c r="G431" s="1" t="s">
        <v>49</v>
      </c>
      <c r="H431" s="1" t="s">
        <v>49</v>
      </c>
      <c r="I431" s="1" t="s">
        <v>49</v>
      </c>
      <c r="J431" s="1" t="s">
        <v>49</v>
      </c>
      <c r="K431" s="1" t="s">
        <v>49</v>
      </c>
      <c r="L431" s="1" t="s">
        <v>49</v>
      </c>
      <c r="M431" s="1" t="s">
        <v>49</v>
      </c>
      <c r="N431" s="1" t="s">
        <v>49</v>
      </c>
      <c r="O431" s="1" t="s">
        <v>49</v>
      </c>
      <c r="P431" s="1" t="s">
        <v>49</v>
      </c>
    </row>
    <row r="432" spans="1:16">
      <c r="A432" s="2" t="s">
        <v>7</v>
      </c>
      <c r="B432" s="2" t="s">
        <v>251</v>
      </c>
      <c r="C432" t="s">
        <v>258</v>
      </c>
      <c r="D432" t="s">
        <v>259</v>
      </c>
      <c r="E432" s="1" t="s">
        <v>48</v>
      </c>
      <c r="F432" s="1" t="s">
        <v>48</v>
      </c>
      <c r="G432" s="1" t="s">
        <v>48</v>
      </c>
      <c r="H432" s="1" t="s">
        <v>48</v>
      </c>
      <c r="I432" s="1" t="s">
        <v>48</v>
      </c>
      <c r="J432" s="1" t="s">
        <v>48</v>
      </c>
      <c r="K432" s="1" t="s">
        <v>48</v>
      </c>
      <c r="L432" s="1" t="s">
        <v>48</v>
      </c>
      <c r="M432" s="1" t="s">
        <v>48</v>
      </c>
      <c r="N432" s="1" t="s">
        <v>48</v>
      </c>
      <c r="O432" s="1" t="s">
        <v>48</v>
      </c>
      <c r="P432" s="1" t="s">
        <v>48</v>
      </c>
    </row>
    <row r="433" spans="1:16">
      <c r="A433" s="2" t="s">
        <v>7</v>
      </c>
      <c r="B433" s="2" t="s">
        <v>251</v>
      </c>
      <c r="C433" t="s">
        <v>261</v>
      </c>
      <c r="D433" t="s">
        <v>260</v>
      </c>
      <c r="E433" s="1"/>
      <c r="F433" s="1" t="s">
        <v>199</v>
      </c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>
      <c r="A434" s="2" t="s">
        <v>7</v>
      </c>
      <c r="B434" s="2" t="s">
        <v>251</v>
      </c>
      <c r="C434" t="s">
        <v>232</v>
      </c>
      <c r="D434" t="s">
        <v>233</v>
      </c>
      <c r="E434" s="1" t="s">
        <v>42</v>
      </c>
      <c r="F434" s="1" t="s">
        <v>42</v>
      </c>
      <c r="G434" s="1" t="s">
        <v>42</v>
      </c>
      <c r="H434" s="1" t="s">
        <v>42</v>
      </c>
      <c r="I434" s="1" t="s">
        <v>42</v>
      </c>
      <c r="J434" s="1" t="s">
        <v>42</v>
      </c>
      <c r="K434" s="1" t="s">
        <v>42</v>
      </c>
      <c r="L434" s="1" t="s">
        <v>42</v>
      </c>
      <c r="M434" s="1" t="s">
        <v>42</v>
      </c>
      <c r="N434" s="1" t="s">
        <v>42</v>
      </c>
      <c r="O434" s="1" t="s">
        <v>42</v>
      </c>
      <c r="P434" s="1" t="s">
        <v>42</v>
      </c>
    </row>
    <row r="435" spans="1:16">
      <c r="A435" s="2" t="s">
        <v>7</v>
      </c>
      <c r="B435" s="2" t="s">
        <v>251</v>
      </c>
      <c r="C435" t="s">
        <v>234</v>
      </c>
      <c r="D435" t="s">
        <v>55</v>
      </c>
      <c r="E435" s="1" t="s">
        <v>170</v>
      </c>
      <c r="F435" s="1" t="s">
        <v>170</v>
      </c>
      <c r="G435" s="1" t="s">
        <v>170</v>
      </c>
      <c r="H435" s="1" t="s">
        <v>170</v>
      </c>
      <c r="I435" s="1" t="s">
        <v>170</v>
      </c>
      <c r="J435" s="1" t="s">
        <v>170</v>
      </c>
      <c r="K435" s="1" t="s">
        <v>170</v>
      </c>
      <c r="L435" s="1" t="s">
        <v>170</v>
      </c>
      <c r="M435" s="1" t="s">
        <v>170</v>
      </c>
      <c r="N435" s="1" t="s">
        <v>170</v>
      </c>
      <c r="O435" s="1" t="s">
        <v>170</v>
      </c>
      <c r="P435" s="1" t="s">
        <v>170</v>
      </c>
    </row>
    <row r="436" spans="1:16">
      <c r="A436" s="2" t="s">
        <v>7</v>
      </c>
      <c r="B436" s="2" t="s">
        <v>251</v>
      </c>
      <c r="C436" t="s">
        <v>234</v>
      </c>
      <c r="D436" t="s">
        <v>72</v>
      </c>
      <c r="E436" s="1" t="s">
        <v>48</v>
      </c>
      <c r="F436" s="1" t="s">
        <v>48</v>
      </c>
      <c r="G436" s="1" t="s">
        <v>48</v>
      </c>
      <c r="H436" s="1" t="s">
        <v>48</v>
      </c>
      <c r="I436" s="1" t="s">
        <v>48</v>
      </c>
      <c r="J436" s="1" t="s">
        <v>48</v>
      </c>
      <c r="K436" s="1" t="s">
        <v>48</v>
      </c>
      <c r="L436" s="1" t="s">
        <v>48</v>
      </c>
      <c r="M436" s="1" t="s">
        <v>48</v>
      </c>
      <c r="N436" s="1" t="s">
        <v>48</v>
      </c>
      <c r="O436" s="1" t="s">
        <v>48</v>
      </c>
      <c r="P436" s="1" t="s">
        <v>48</v>
      </c>
    </row>
    <row r="437" spans="1:16">
      <c r="A437" s="2" t="s">
        <v>7</v>
      </c>
      <c r="B437" s="2" t="s">
        <v>251</v>
      </c>
      <c r="C437" t="s">
        <v>234</v>
      </c>
      <c r="D437" t="s">
        <v>57</v>
      </c>
      <c r="E437" s="1" t="s">
        <v>48</v>
      </c>
      <c r="F437" s="1" t="s">
        <v>48</v>
      </c>
      <c r="G437" s="1" t="s">
        <v>48</v>
      </c>
      <c r="H437" s="1" t="s">
        <v>48</v>
      </c>
      <c r="I437" s="1" t="s">
        <v>48</v>
      </c>
      <c r="J437" s="1" t="s">
        <v>48</v>
      </c>
      <c r="K437" s="1" t="s">
        <v>48</v>
      </c>
      <c r="L437" s="1" t="s">
        <v>48</v>
      </c>
      <c r="M437" s="1" t="s">
        <v>48</v>
      </c>
      <c r="N437" s="1" t="s">
        <v>48</v>
      </c>
      <c r="O437" s="1" t="s">
        <v>48</v>
      </c>
      <c r="P437" s="1" t="s">
        <v>48</v>
      </c>
    </row>
    <row r="438" spans="1:16">
      <c r="A438" s="2" t="s">
        <v>7</v>
      </c>
      <c r="B438" s="2" t="s">
        <v>251</v>
      </c>
      <c r="C438" t="s">
        <v>234</v>
      </c>
      <c r="D438" t="s">
        <v>73</v>
      </c>
      <c r="E438" s="1" t="s">
        <v>171</v>
      </c>
      <c r="F438" s="1" t="s">
        <v>171</v>
      </c>
      <c r="G438" s="1" t="s">
        <v>171</v>
      </c>
      <c r="H438" s="1" t="s">
        <v>171</v>
      </c>
      <c r="I438" s="1" t="s">
        <v>171</v>
      </c>
      <c r="J438" s="1" t="s">
        <v>171</v>
      </c>
      <c r="K438" s="1" t="s">
        <v>171</v>
      </c>
      <c r="L438" s="1" t="s">
        <v>171</v>
      </c>
      <c r="M438" s="1" t="s">
        <v>171</v>
      </c>
      <c r="N438" s="1" t="s">
        <v>171</v>
      </c>
      <c r="O438" s="1" t="s">
        <v>171</v>
      </c>
      <c r="P438" s="1" t="s">
        <v>171</v>
      </c>
    </row>
    <row r="439" spans="1:16">
      <c r="A439" s="2" t="s">
        <v>7</v>
      </c>
      <c r="B439" s="2" t="s">
        <v>251</v>
      </c>
      <c r="C439" t="s">
        <v>234</v>
      </c>
      <c r="D439" t="s">
        <v>5</v>
      </c>
      <c r="E439" s="1" t="s">
        <v>172</v>
      </c>
      <c r="F439" s="1" t="s">
        <v>172</v>
      </c>
      <c r="G439" s="1" t="s">
        <v>172</v>
      </c>
      <c r="H439" s="1" t="s">
        <v>172</v>
      </c>
      <c r="I439" s="1" t="s">
        <v>172</v>
      </c>
      <c r="J439" s="1" t="s">
        <v>172</v>
      </c>
      <c r="K439" s="1" t="s">
        <v>172</v>
      </c>
      <c r="L439" s="1" t="s">
        <v>172</v>
      </c>
      <c r="M439" s="1" t="s">
        <v>172</v>
      </c>
      <c r="N439" s="1" t="s">
        <v>172</v>
      </c>
      <c r="O439" s="1" t="s">
        <v>172</v>
      </c>
      <c r="P439" s="1" t="s">
        <v>172</v>
      </c>
    </row>
    <row r="440" spans="1:16">
      <c r="A440" s="2" t="s">
        <v>7</v>
      </c>
      <c r="B440" s="2" t="s">
        <v>251</v>
      </c>
      <c r="C440" t="s">
        <v>234</v>
      </c>
      <c r="D440" t="s">
        <v>74</v>
      </c>
      <c r="E440" s="1" t="s">
        <v>172</v>
      </c>
      <c r="F440" s="1" t="s">
        <v>172</v>
      </c>
      <c r="G440" s="1" t="s">
        <v>172</v>
      </c>
      <c r="H440" s="1" t="s">
        <v>172</v>
      </c>
      <c r="I440" s="1" t="s">
        <v>172</v>
      </c>
      <c r="J440" s="1" t="s">
        <v>172</v>
      </c>
      <c r="K440" s="1" t="s">
        <v>172</v>
      </c>
      <c r="L440" s="1" t="s">
        <v>172</v>
      </c>
      <c r="M440" s="1" t="s">
        <v>172</v>
      </c>
      <c r="N440" s="1" t="s">
        <v>172</v>
      </c>
      <c r="O440" s="1" t="s">
        <v>172</v>
      </c>
      <c r="P440" s="1" t="s">
        <v>172</v>
      </c>
    </row>
    <row r="441" spans="1:16">
      <c r="A441" s="2" t="s">
        <v>7</v>
      </c>
      <c r="B441" s="2" t="s">
        <v>251</v>
      </c>
      <c r="C441" t="s">
        <v>234</v>
      </c>
      <c r="D441" t="s">
        <v>235</v>
      </c>
      <c r="E441" s="1" t="s">
        <v>48</v>
      </c>
      <c r="F441" s="1" t="s">
        <v>48</v>
      </c>
      <c r="G441" s="1" t="s">
        <v>48</v>
      </c>
      <c r="H441" s="1" t="s">
        <v>48</v>
      </c>
      <c r="I441" s="1" t="s">
        <v>48</v>
      </c>
      <c r="J441" s="1" t="s">
        <v>48</v>
      </c>
      <c r="K441" s="1" t="s">
        <v>48</v>
      </c>
      <c r="L441" s="1" t="s">
        <v>48</v>
      </c>
      <c r="M441" s="1" t="s">
        <v>48</v>
      </c>
      <c r="N441" s="1" t="s">
        <v>48</v>
      </c>
      <c r="O441" s="1" t="s">
        <v>48</v>
      </c>
      <c r="P441" s="1" t="s">
        <v>48</v>
      </c>
    </row>
    <row r="442" spans="1:16">
      <c r="A442" s="2" t="s">
        <v>7</v>
      </c>
      <c r="B442" s="2" t="s">
        <v>251</v>
      </c>
      <c r="C442" t="s">
        <v>234</v>
      </c>
      <c r="D442" t="s">
        <v>75</v>
      </c>
      <c r="E442" s="1" t="s">
        <v>173</v>
      </c>
      <c r="F442" s="1" t="s">
        <v>173</v>
      </c>
      <c r="G442" s="1" t="s">
        <v>173</v>
      </c>
      <c r="H442" s="1" t="s">
        <v>173</v>
      </c>
      <c r="I442" s="1" t="s">
        <v>173</v>
      </c>
      <c r="J442" s="1" t="s">
        <v>173</v>
      </c>
      <c r="K442" s="1" t="s">
        <v>173</v>
      </c>
      <c r="L442" s="1" t="s">
        <v>173</v>
      </c>
      <c r="M442" s="1" t="s">
        <v>173</v>
      </c>
      <c r="N442" s="1" t="s">
        <v>173</v>
      </c>
      <c r="O442" s="1" t="s">
        <v>173</v>
      </c>
      <c r="P442" s="1" t="s">
        <v>173</v>
      </c>
    </row>
    <row r="443" spans="1:16">
      <c r="A443" s="2" t="s">
        <v>7</v>
      </c>
      <c r="B443" s="2" t="s">
        <v>251</v>
      </c>
      <c r="C443" t="s">
        <v>234</v>
      </c>
      <c r="D443" t="s">
        <v>76</v>
      </c>
      <c r="E443" s="1" t="s">
        <v>174</v>
      </c>
      <c r="F443" s="1" t="s">
        <v>174</v>
      </c>
      <c r="G443" s="1" t="s">
        <v>174</v>
      </c>
      <c r="H443" s="1" t="s">
        <v>174</v>
      </c>
      <c r="I443" s="1" t="s">
        <v>174</v>
      </c>
      <c r="J443" s="1" t="s">
        <v>174</v>
      </c>
      <c r="K443" s="1" t="s">
        <v>174</v>
      </c>
      <c r="L443" s="1" t="s">
        <v>174</v>
      </c>
      <c r="M443" s="1" t="s">
        <v>174</v>
      </c>
      <c r="N443" s="1" t="s">
        <v>174</v>
      </c>
      <c r="O443" s="1" t="s">
        <v>174</v>
      </c>
      <c r="P443" s="1" t="s">
        <v>174</v>
      </c>
    </row>
    <row r="444" spans="1:16">
      <c r="A444" s="2" t="s">
        <v>7</v>
      </c>
      <c r="B444" s="2" t="s">
        <v>251</v>
      </c>
      <c r="C444" t="s">
        <v>234</v>
      </c>
      <c r="D444" t="s">
        <v>77</v>
      </c>
      <c r="E444" s="1" t="s">
        <v>175</v>
      </c>
      <c r="F444" s="1" t="s">
        <v>175</v>
      </c>
      <c r="G444" s="1" t="s">
        <v>175</v>
      </c>
      <c r="H444" s="1" t="s">
        <v>175</v>
      </c>
      <c r="I444" s="1" t="s">
        <v>175</v>
      </c>
      <c r="J444" s="1" t="s">
        <v>175</v>
      </c>
      <c r="K444" s="1" t="s">
        <v>175</v>
      </c>
      <c r="L444" s="1" t="s">
        <v>175</v>
      </c>
      <c r="M444" s="1" t="s">
        <v>175</v>
      </c>
      <c r="N444" s="1" t="s">
        <v>175</v>
      </c>
      <c r="O444" s="1" t="s">
        <v>175</v>
      </c>
      <c r="P444" s="1" t="s">
        <v>175</v>
      </c>
    </row>
    <row r="445" spans="1:16">
      <c r="A445" s="2" t="s">
        <v>7</v>
      </c>
      <c r="B445" s="2" t="s">
        <v>251</v>
      </c>
      <c r="C445" t="s">
        <v>234</v>
      </c>
      <c r="D445" t="s">
        <v>236</v>
      </c>
      <c r="E445" s="1" t="s">
        <v>53</v>
      </c>
      <c r="F445" s="1"/>
      <c r="G445" s="1"/>
      <c r="H445" s="1" t="s">
        <v>53</v>
      </c>
      <c r="I445" s="1"/>
      <c r="J445" s="1"/>
      <c r="K445" s="1" t="s">
        <v>53</v>
      </c>
      <c r="L445" s="1"/>
      <c r="M445" s="1"/>
      <c r="N445" s="1" t="s">
        <v>53</v>
      </c>
      <c r="O445" s="1"/>
      <c r="P445" s="1"/>
    </row>
    <row r="446" spans="1:16">
      <c r="A446" s="2" t="s">
        <v>7</v>
      </c>
      <c r="B446" s="2" t="s">
        <v>251</v>
      </c>
      <c r="C446" t="s">
        <v>268</v>
      </c>
      <c r="D446" t="s">
        <v>269</v>
      </c>
      <c r="E446" s="1" t="s">
        <v>272</v>
      </c>
      <c r="F446" s="1" t="s">
        <v>272</v>
      </c>
      <c r="G446" s="1" t="s">
        <v>272</v>
      </c>
      <c r="H446" s="1" t="s">
        <v>272</v>
      </c>
      <c r="I446" s="1" t="s">
        <v>272</v>
      </c>
      <c r="J446" s="1" t="s">
        <v>272</v>
      </c>
      <c r="K446" s="1" t="s">
        <v>272</v>
      </c>
      <c r="L446" s="1" t="s">
        <v>272</v>
      </c>
      <c r="M446" s="1" t="s">
        <v>272</v>
      </c>
      <c r="N446" s="1" t="s">
        <v>272</v>
      </c>
      <c r="O446" s="1" t="s">
        <v>272</v>
      </c>
      <c r="P446" s="1" t="s">
        <v>272</v>
      </c>
    </row>
    <row r="447" spans="1:16">
      <c r="A447" s="2" t="s">
        <v>7</v>
      </c>
      <c r="B447" s="2" t="s">
        <v>251</v>
      </c>
      <c r="C447" t="s">
        <v>268</v>
      </c>
      <c r="D447" t="s">
        <v>270</v>
      </c>
      <c r="E447" s="1" t="s">
        <v>49</v>
      </c>
      <c r="F447" s="1" t="s">
        <v>49</v>
      </c>
      <c r="G447" s="1" t="s">
        <v>49</v>
      </c>
      <c r="H447" s="1" t="s">
        <v>49</v>
      </c>
      <c r="I447" s="1" t="s">
        <v>49</v>
      </c>
      <c r="J447" s="1" t="s">
        <v>49</v>
      </c>
      <c r="K447" s="1" t="s">
        <v>49</v>
      </c>
      <c r="L447" s="1" t="s">
        <v>49</v>
      </c>
      <c r="M447" s="1" t="s">
        <v>49</v>
      </c>
      <c r="N447" s="1" t="s">
        <v>49</v>
      </c>
      <c r="O447" s="1" t="s">
        <v>49</v>
      </c>
      <c r="P447" s="1" t="s">
        <v>49</v>
      </c>
    </row>
    <row r="448" spans="1:16">
      <c r="A448" s="2" t="s">
        <v>7</v>
      </c>
      <c r="B448" s="2" t="s">
        <v>251</v>
      </c>
      <c r="C448" t="s">
        <v>268</v>
      </c>
      <c r="D448" t="s">
        <v>271</v>
      </c>
      <c r="E448" s="1" t="s">
        <v>174</v>
      </c>
      <c r="F448" s="1" t="s">
        <v>174</v>
      </c>
      <c r="G448" s="1" t="s">
        <v>174</v>
      </c>
      <c r="H448" s="1" t="s">
        <v>174</v>
      </c>
      <c r="I448" s="1" t="s">
        <v>174</v>
      </c>
      <c r="J448" s="1" t="s">
        <v>174</v>
      </c>
      <c r="K448" s="1" t="s">
        <v>174</v>
      </c>
      <c r="L448" s="1" t="s">
        <v>174</v>
      </c>
      <c r="M448" s="1" t="s">
        <v>174</v>
      </c>
      <c r="N448" s="1" t="s">
        <v>174</v>
      </c>
      <c r="O448" s="1" t="s">
        <v>174</v>
      </c>
      <c r="P448" s="1" t="s">
        <v>174</v>
      </c>
    </row>
    <row r="449" spans="1:16">
      <c r="A449" s="2" t="s">
        <v>7</v>
      </c>
      <c r="B449" s="2" t="s">
        <v>251</v>
      </c>
      <c r="C449" t="s">
        <v>273</v>
      </c>
      <c r="D449" t="s">
        <v>213</v>
      </c>
      <c r="E449" s="1" t="s">
        <v>107</v>
      </c>
      <c r="F449" s="1" t="s">
        <v>107</v>
      </c>
      <c r="G449" s="1" t="s">
        <v>107</v>
      </c>
      <c r="H449" s="1" t="s">
        <v>107</v>
      </c>
      <c r="I449" s="1" t="s">
        <v>107</v>
      </c>
      <c r="J449" s="1" t="s">
        <v>107</v>
      </c>
      <c r="K449" s="1" t="s">
        <v>107</v>
      </c>
      <c r="L449" s="1" t="s">
        <v>107</v>
      </c>
      <c r="M449" s="1" t="s">
        <v>107</v>
      </c>
      <c r="N449" s="1" t="s">
        <v>107</v>
      </c>
      <c r="O449" s="1" t="s">
        <v>107</v>
      </c>
      <c r="P449" s="1" t="s">
        <v>107</v>
      </c>
    </row>
    <row r="450" spans="1:16">
      <c r="A450" s="2" t="s">
        <v>7</v>
      </c>
      <c r="B450" s="2" t="s">
        <v>251</v>
      </c>
      <c r="C450" t="s">
        <v>273</v>
      </c>
      <c r="D450" t="s">
        <v>214</v>
      </c>
      <c r="E450" s="1" t="s">
        <v>48</v>
      </c>
      <c r="F450" s="1" t="s">
        <v>48</v>
      </c>
      <c r="G450" s="1" t="s">
        <v>48</v>
      </c>
      <c r="H450" s="1" t="s">
        <v>48</v>
      </c>
      <c r="I450" s="1" t="s">
        <v>48</v>
      </c>
      <c r="J450" s="1" t="s">
        <v>48</v>
      </c>
      <c r="K450" s="1" t="s">
        <v>48</v>
      </c>
      <c r="L450" s="1" t="s">
        <v>48</v>
      </c>
      <c r="M450" s="1" t="s">
        <v>48</v>
      </c>
      <c r="N450" s="1" t="s">
        <v>48</v>
      </c>
      <c r="O450" s="1" t="s">
        <v>48</v>
      </c>
      <c r="P450" s="1" t="s">
        <v>48</v>
      </c>
    </row>
    <row r="451" spans="1:16">
      <c r="A451" s="2" t="s">
        <v>7</v>
      </c>
      <c r="B451" s="2" t="s">
        <v>251</v>
      </c>
      <c r="C451" t="s">
        <v>273</v>
      </c>
      <c r="D451" t="s">
        <v>61</v>
      </c>
      <c r="E451" s="1" t="s">
        <v>48</v>
      </c>
      <c r="F451" s="1" t="s">
        <v>48</v>
      </c>
      <c r="G451" s="1" t="s">
        <v>48</v>
      </c>
      <c r="H451" s="1" t="s">
        <v>48</v>
      </c>
      <c r="I451" s="1" t="s">
        <v>48</v>
      </c>
      <c r="J451" s="1" t="s">
        <v>48</v>
      </c>
      <c r="K451" s="1" t="s">
        <v>48</v>
      </c>
      <c r="L451" s="1" t="s">
        <v>48</v>
      </c>
      <c r="M451" s="1" t="s">
        <v>48</v>
      </c>
      <c r="N451" s="1" t="s">
        <v>48</v>
      </c>
      <c r="O451" s="1" t="s">
        <v>48</v>
      </c>
      <c r="P451" s="1" t="s">
        <v>48</v>
      </c>
    </row>
    <row r="452" spans="1:16">
      <c r="A452" s="2" t="s">
        <v>7</v>
      </c>
      <c r="B452" s="2" t="s">
        <v>251</v>
      </c>
      <c r="C452" t="s">
        <v>273</v>
      </c>
      <c r="D452" t="s">
        <v>65</v>
      </c>
      <c r="E452" s="1" t="s">
        <v>48</v>
      </c>
      <c r="F452" s="1" t="s">
        <v>48</v>
      </c>
      <c r="G452" s="1" t="s">
        <v>48</v>
      </c>
      <c r="H452" s="1" t="s">
        <v>48</v>
      </c>
      <c r="I452" s="1" t="s">
        <v>48</v>
      </c>
      <c r="J452" s="1" t="s">
        <v>48</v>
      </c>
      <c r="K452" s="1" t="s">
        <v>48</v>
      </c>
      <c r="L452" s="1" t="s">
        <v>48</v>
      </c>
      <c r="M452" s="1" t="s">
        <v>48</v>
      </c>
      <c r="N452" s="1" t="s">
        <v>48</v>
      </c>
      <c r="O452" s="1" t="s">
        <v>48</v>
      </c>
      <c r="P452" s="1" t="s">
        <v>48</v>
      </c>
    </row>
    <row r="453" spans="1:16">
      <c r="A453" s="2" t="s">
        <v>7</v>
      </c>
      <c r="B453" s="2" t="s">
        <v>251</v>
      </c>
      <c r="C453" t="s">
        <v>273</v>
      </c>
      <c r="D453" t="s">
        <v>66</v>
      </c>
      <c r="E453" s="1" t="s">
        <v>53</v>
      </c>
      <c r="F453" s="1"/>
      <c r="G453" s="1"/>
      <c r="H453" s="1" t="s">
        <v>53</v>
      </c>
      <c r="I453" s="1"/>
      <c r="J453" s="1"/>
      <c r="K453" s="1" t="s">
        <v>53</v>
      </c>
      <c r="L453" s="1"/>
      <c r="M453" s="1"/>
      <c r="N453" s="1" t="s">
        <v>53</v>
      </c>
      <c r="O453" s="1"/>
      <c r="P453" s="1"/>
    </row>
    <row r="454" spans="1:16">
      <c r="A454" s="2" t="s">
        <v>7</v>
      </c>
      <c r="B454" s="2" t="s">
        <v>251</v>
      </c>
      <c r="C454" t="s">
        <v>273</v>
      </c>
      <c r="D454" t="s">
        <v>67</v>
      </c>
      <c r="E454" s="1" t="s">
        <v>43</v>
      </c>
      <c r="F454" s="1"/>
      <c r="G454" s="1"/>
      <c r="H454" s="1" t="s">
        <v>25</v>
      </c>
      <c r="I454" s="1"/>
      <c r="J454" s="1"/>
      <c r="K454" s="1" t="s">
        <v>43</v>
      </c>
      <c r="L454" s="1"/>
      <c r="M454" s="1"/>
      <c r="N454" s="1"/>
      <c r="O454" s="1"/>
      <c r="P454" s="1"/>
    </row>
    <row r="455" spans="1:16">
      <c r="A455" s="2" t="s">
        <v>7</v>
      </c>
      <c r="B455" s="2" t="s">
        <v>251</v>
      </c>
      <c r="C455" t="s">
        <v>273</v>
      </c>
      <c r="D455" t="s">
        <v>68</v>
      </c>
      <c r="E455" s="1" t="s">
        <v>53</v>
      </c>
      <c r="F455" s="1"/>
      <c r="G455" s="1"/>
      <c r="H455" s="1" t="s">
        <v>53</v>
      </c>
      <c r="I455" s="1"/>
      <c r="J455" s="1"/>
      <c r="K455" s="1" t="s">
        <v>53</v>
      </c>
      <c r="L455" s="1"/>
      <c r="M455" s="1"/>
      <c r="N455" s="1" t="s">
        <v>53</v>
      </c>
      <c r="O455" s="1"/>
      <c r="P455" s="1"/>
    </row>
    <row r="456" spans="1:16">
      <c r="A456" s="2" t="s">
        <v>7</v>
      </c>
      <c r="B456" s="2" t="s">
        <v>251</v>
      </c>
      <c r="C456" t="s">
        <v>273</v>
      </c>
      <c r="D456" t="s">
        <v>75</v>
      </c>
      <c r="E456" s="1" t="s">
        <v>107</v>
      </c>
      <c r="F456" s="1" t="s">
        <v>107</v>
      </c>
      <c r="G456" s="1" t="s">
        <v>107</v>
      </c>
      <c r="H456" s="1" t="s">
        <v>107</v>
      </c>
      <c r="I456" s="1" t="s">
        <v>107</v>
      </c>
      <c r="J456" s="1" t="s">
        <v>107</v>
      </c>
      <c r="K456" s="1" t="s">
        <v>107</v>
      </c>
      <c r="L456" s="1" t="s">
        <v>107</v>
      </c>
      <c r="M456" s="1" t="s">
        <v>107</v>
      </c>
      <c r="N456" s="1" t="s">
        <v>107</v>
      </c>
      <c r="O456" s="1" t="s">
        <v>107</v>
      </c>
      <c r="P456" s="1" t="s">
        <v>107</v>
      </c>
    </row>
    <row r="457" spans="1:16">
      <c r="A457" s="2" t="s">
        <v>7</v>
      </c>
      <c r="B457" s="2" t="s">
        <v>251</v>
      </c>
      <c r="C457" t="s">
        <v>273</v>
      </c>
      <c r="D457" t="s">
        <v>76</v>
      </c>
      <c r="E457" s="1" t="s">
        <v>48</v>
      </c>
      <c r="F457" s="1" t="s">
        <v>48</v>
      </c>
      <c r="G457" s="1" t="s">
        <v>48</v>
      </c>
      <c r="H457" s="1" t="s">
        <v>48</v>
      </c>
      <c r="I457" s="1" t="s">
        <v>48</v>
      </c>
      <c r="J457" s="1" t="s">
        <v>48</v>
      </c>
      <c r="K457" s="1" t="s">
        <v>48</v>
      </c>
      <c r="L457" s="1" t="s">
        <v>48</v>
      </c>
      <c r="M457" s="1" t="s">
        <v>48</v>
      </c>
      <c r="N457" s="1" t="s">
        <v>48</v>
      </c>
      <c r="O457" s="1" t="s">
        <v>48</v>
      </c>
      <c r="P457" s="1" t="s">
        <v>48</v>
      </c>
    </row>
    <row r="458" spans="1:16">
      <c r="A458" s="2" t="s">
        <v>7</v>
      </c>
      <c r="B458" s="2" t="s">
        <v>251</v>
      </c>
      <c r="C458" t="s">
        <v>273</v>
      </c>
      <c r="D458" t="s">
        <v>218</v>
      </c>
      <c r="E458" s="1" t="s">
        <v>42</v>
      </c>
      <c r="F458" s="1" t="s">
        <v>42</v>
      </c>
      <c r="G458" s="1" t="s">
        <v>42</v>
      </c>
      <c r="H458" s="1" t="s">
        <v>42</v>
      </c>
      <c r="I458" s="1" t="s">
        <v>42</v>
      </c>
      <c r="J458" s="1" t="s">
        <v>42</v>
      </c>
      <c r="K458" s="1" t="s">
        <v>42</v>
      </c>
      <c r="L458" s="1" t="s">
        <v>42</v>
      </c>
      <c r="M458" s="1" t="s">
        <v>42</v>
      </c>
      <c r="N458" s="1" t="s">
        <v>42</v>
      </c>
      <c r="O458" s="1" t="s">
        <v>42</v>
      </c>
      <c r="P458" s="1" t="s">
        <v>42</v>
      </c>
    </row>
    <row r="460" spans="1:16">
      <c r="A460" s="2" t="s">
        <v>7</v>
      </c>
      <c r="B460" s="2" t="s">
        <v>284</v>
      </c>
      <c r="C460" t="s">
        <v>55</v>
      </c>
      <c r="D460" t="s">
        <v>111</v>
      </c>
      <c r="E460" s="1" t="s">
        <v>122</v>
      </c>
      <c r="F460" s="1" t="s">
        <v>122</v>
      </c>
      <c r="G460" s="1" t="s">
        <v>122</v>
      </c>
      <c r="H460" s="1" t="s">
        <v>122</v>
      </c>
      <c r="I460" s="1" t="s">
        <v>122</v>
      </c>
      <c r="J460" s="1" t="s">
        <v>122</v>
      </c>
      <c r="K460" s="1" t="s">
        <v>122</v>
      </c>
      <c r="L460" s="1" t="s">
        <v>122</v>
      </c>
      <c r="M460" s="1" t="s">
        <v>122</v>
      </c>
      <c r="N460" s="1" t="s">
        <v>122</v>
      </c>
      <c r="O460" s="1" t="s">
        <v>122</v>
      </c>
      <c r="P460" s="1" t="s">
        <v>122</v>
      </c>
    </row>
    <row r="461" spans="1:16">
      <c r="A461" s="2" t="s">
        <v>7</v>
      </c>
      <c r="B461" s="2" t="s">
        <v>284</v>
      </c>
      <c r="C461" t="s">
        <v>55</v>
      </c>
      <c r="D461" t="s">
        <v>113</v>
      </c>
      <c r="E461" s="1" t="s">
        <v>107</v>
      </c>
      <c r="F461" s="1" t="s">
        <v>107</v>
      </c>
      <c r="G461" s="1" t="s">
        <v>107</v>
      </c>
      <c r="H461" s="1" t="s">
        <v>107</v>
      </c>
      <c r="I461" s="1" t="s">
        <v>107</v>
      </c>
      <c r="J461" s="1" t="s">
        <v>107</v>
      </c>
      <c r="K461" s="1" t="s">
        <v>107</v>
      </c>
      <c r="L461" s="1" t="s">
        <v>107</v>
      </c>
      <c r="M461" s="1" t="s">
        <v>107</v>
      </c>
      <c r="N461" s="1" t="s">
        <v>107</v>
      </c>
      <c r="O461" s="1" t="s">
        <v>107</v>
      </c>
      <c r="P461" s="1" t="s">
        <v>107</v>
      </c>
    </row>
    <row r="462" spans="1:16">
      <c r="A462" s="2" t="s">
        <v>7</v>
      </c>
      <c r="B462" s="2" t="s">
        <v>284</v>
      </c>
      <c r="C462" t="s">
        <v>55</v>
      </c>
      <c r="D462" t="s">
        <v>224</v>
      </c>
      <c r="E462" s="1" t="s">
        <v>48</v>
      </c>
      <c r="F462" s="1" t="s">
        <v>48</v>
      </c>
      <c r="G462" s="1" t="s">
        <v>48</v>
      </c>
      <c r="H462" s="1" t="s">
        <v>48</v>
      </c>
      <c r="I462" s="1" t="s">
        <v>48</v>
      </c>
      <c r="J462" s="1" t="s">
        <v>48</v>
      </c>
      <c r="K462" s="1" t="s">
        <v>48</v>
      </c>
      <c r="L462" s="1" t="s">
        <v>48</v>
      </c>
      <c r="M462" s="1" t="s">
        <v>48</v>
      </c>
      <c r="N462" s="1" t="s">
        <v>48</v>
      </c>
      <c r="O462" s="1" t="s">
        <v>48</v>
      </c>
      <c r="P462" s="1" t="s">
        <v>48</v>
      </c>
    </row>
    <row r="463" spans="1:16">
      <c r="A463" s="2" t="s">
        <v>7</v>
      </c>
      <c r="B463" s="2" t="s">
        <v>284</v>
      </c>
      <c r="C463" t="s">
        <v>55</v>
      </c>
      <c r="D463" t="s">
        <v>75</v>
      </c>
      <c r="E463" s="1" t="s">
        <v>121</v>
      </c>
      <c r="F463" s="1" t="s">
        <v>121</v>
      </c>
      <c r="G463" s="1" t="s">
        <v>121</v>
      </c>
      <c r="H463" s="1" t="s">
        <v>121</v>
      </c>
      <c r="I463" s="1" t="s">
        <v>121</v>
      </c>
      <c r="J463" s="1" t="s">
        <v>121</v>
      </c>
      <c r="K463" s="1" t="s">
        <v>121</v>
      </c>
      <c r="L463" s="1" t="s">
        <v>121</v>
      </c>
      <c r="M463" s="1" t="s">
        <v>121</v>
      </c>
      <c r="N463" s="1" t="s">
        <v>121</v>
      </c>
      <c r="O463" s="1" t="s">
        <v>121</v>
      </c>
      <c r="P463" s="1" t="s">
        <v>121</v>
      </c>
    </row>
    <row r="464" spans="1:16">
      <c r="A464" s="2" t="s">
        <v>7</v>
      </c>
      <c r="B464" s="2" t="s">
        <v>284</v>
      </c>
      <c r="C464" t="s">
        <v>55</v>
      </c>
      <c r="D464" t="s">
        <v>76</v>
      </c>
      <c r="E464" s="1" t="s">
        <v>48</v>
      </c>
      <c r="F464" s="1" t="s">
        <v>48</v>
      </c>
      <c r="G464" s="1" t="s">
        <v>48</v>
      </c>
      <c r="H464" s="1" t="s">
        <v>48</v>
      </c>
      <c r="I464" s="1" t="s">
        <v>48</v>
      </c>
      <c r="J464" s="1" t="s">
        <v>48</v>
      </c>
      <c r="K464" s="1" t="s">
        <v>48</v>
      </c>
      <c r="L464" s="1" t="s">
        <v>48</v>
      </c>
      <c r="M464" s="1" t="s">
        <v>48</v>
      </c>
      <c r="N464" s="1" t="s">
        <v>48</v>
      </c>
      <c r="O464" s="1" t="s">
        <v>48</v>
      </c>
      <c r="P464" s="1" t="s">
        <v>48</v>
      </c>
    </row>
    <row r="465" spans="1:16">
      <c r="A465" s="2" t="s">
        <v>7</v>
      </c>
      <c r="B465" s="2" t="s">
        <v>284</v>
      </c>
      <c r="C465" t="s">
        <v>55</v>
      </c>
      <c r="D465" t="s">
        <v>108</v>
      </c>
      <c r="E465" s="1" t="s">
        <v>107</v>
      </c>
      <c r="F465" s="1" t="s">
        <v>107</v>
      </c>
      <c r="G465" s="1" t="s">
        <v>107</v>
      </c>
      <c r="H465" s="1" t="s">
        <v>107</v>
      </c>
      <c r="I465" s="1" t="s">
        <v>107</v>
      </c>
      <c r="J465" s="1" t="s">
        <v>107</v>
      </c>
      <c r="K465" s="1" t="s">
        <v>107</v>
      </c>
      <c r="L465" s="1" t="s">
        <v>107</v>
      </c>
      <c r="M465" s="1" t="s">
        <v>107</v>
      </c>
      <c r="N465" s="1" t="s">
        <v>107</v>
      </c>
      <c r="O465" s="1" t="s">
        <v>107</v>
      </c>
      <c r="P465" s="1" t="s">
        <v>107</v>
      </c>
    </row>
    <row r="466" spans="1:16">
      <c r="A466" s="2" t="s">
        <v>7</v>
      </c>
      <c r="B466" s="2" t="s">
        <v>284</v>
      </c>
      <c r="C466" t="s">
        <v>55</v>
      </c>
      <c r="D466" t="s">
        <v>222</v>
      </c>
      <c r="E466" s="1" t="s">
        <v>48</v>
      </c>
      <c r="F466" s="1" t="s">
        <v>48</v>
      </c>
      <c r="G466" s="1" t="s">
        <v>48</v>
      </c>
      <c r="H466" s="1" t="s">
        <v>48</v>
      </c>
      <c r="I466" s="1" t="s">
        <v>48</v>
      </c>
      <c r="J466" s="1" t="s">
        <v>48</v>
      </c>
      <c r="K466" s="1" t="s">
        <v>48</v>
      </c>
      <c r="L466" s="1" t="s">
        <v>48</v>
      </c>
      <c r="M466" s="1" t="s">
        <v>48</v>
      </c>
      <c r="N466" s="1" t="s">
        <v>48</v>
      </c>
      <c r="O466" s="1" t="s">
        <v>48</v>
      </c>
      <c r="P466" s="1" t="s">
        <v>48</v>
      </c>
    </row>
    <row r="467" spans="1:16">
      <c r="A467" s="2" t="s">
        <v>7</v>
      </c>
      <c r="B467" s="2" t="s">
        <v>284</v>
      </c>
      <c r="C467" t="s">
        <v>55</v>
      </c>
      <c r="D467" t="s">
        <v>223</v>
      </c>
      <c r="E467" s="1" t="s">
        <v>53</v>
      </c>
      <c r="F467" s="1"/>
      <c r="G467" s="1"/>
      <c r="H467" s="1" t="s">
        <v>53</v>
      </c>
      <c r="I467" s="1"/>
      <c r="J467" s="1"/>
      <c r="K467" s="1" t="s">
        <v>53</v>
      </c>
      <c r="L467" s="1"/>
      <c r="M467" s="1"/>
      <c r="N467" s="1" t="s">
        <v>53</v>
      </c>
      <c r="O467" s="1"/>
      <c r="P467" s="1"/>
    </row>
    <row r="468" spans="1:16">
      <c r="A468" s="2" t="s">
        <v>7</v>
      </c>
      <c r="B468" s="2" t="s">
        <v>284</v>
      </c>
      <c r="C468" t="s">
        <v>55</v>
      </c>
      <c r="D468" t="s">
        <v>96</v>
      </c>
      <c r="E468" s="1" t="s">
        <v>48</v>
      </c>
      <c r="F468" s="1" t="s">
        <v>48</v>
      </c>
      <c r="G468" s="1" t="s">
        <v>48</v>
      </c>
      <c r="H468" s="1" t="s">
        <v>48</v>
      </c>
      <c r="I468" s="1" t="s">
        <v>48</v>
      </c>
      <c r="J468" s="1" t="s">
        <v>48</v>
      </c>
      <c r="K468" s="1" t="s">
        <v>48</v>
      </c>
      <c r="L468" s="1" t="s">
        <v>48</v>
      </c>
      <c r="M468" s="1" t="s">
        <v>48</v>
      </c>
      <c r="N468" s="1" t="s">
        <v>48</v>
      </c>
      <c r="O468" s="1" t="s">
        <v>48</v>
      </c>
      <c r="P468" s="1" t="s">
        <v>48</v>
      </c>
    </row>
    <row r="469" spans="1:16">
      <c r="A469" s="2" t="s">
        <v>7</v>
      </c>
      <c r="B469" s="2" t="s">
        <v>284</v>
      </c>
      <c r="C469" t="s">
        <v>55</v>
      </c>
      <c r="D469" t="s">
        <v>226</v>
      </c>
      <c r="E469" s="1" t="s">
        <v>48</v>
      </c>
      <c r="F469" s="1" t="s">
        <v>48</v>
      </c>
      <c r="G469" s="1" t="s">
        <v>48</v>
      </c>
      <c r="H469" s="1" t="s">
        <v>48</v>
      </c>
      <c r="I469" s="1" t="s">
        <v>48</v>
      </c>
      <c r="J469" s="1" t="s">
        <v>48</v>
      </c>
      <c r="K469" s="1" t="s">
        <v>48</v>
      </c>
      <c r="L469" s="1" t="s">
        <v>48</v>
      </c>
      <c r="M469" s="1" t="s">
        <v>48</v>
      </c>
      <c r="N469" s="1" t="s">
        <v>48</v>
      </c>
      <c r="O469" s="1" t="s">
        <v>48</v>
      </c>
      <c r="P469" s="1" t="s">
        <v>48</v>
      </c>
    </row>
    <row r="470" spans="1:16">
      <c r="A470" s="2" t="s">
        <v>7</v>
      </c>
      <c r="B470" s="2" t="s">
        <v>284</v>
      </c>
      <c r="C470" t="s">
        <v>55</v>
      </c>
      <c r="D470" t="s">
        <v>227</v>
      </c>
      <c r="E470" s="1" t="s">
        <v>49</v>
      </c>
      <c r="F470" s="1" t="s">
        <v>49</v>
      </c>
      <c r="G470" s="1" t="s">
        <v>49</v>
      </c>
      <c r="H470" s="1" t="s">
        <v>49</v>
      </c>
      <c r="I470" s="1" t="s">
        <v>49</v>
      </c>
      <c r="J470" s="1" t="s">
        <v>49</v>
      </c>
      <c r="K470" s="1" t="s">
        <v>49</v>
      </c>
      <c r="L470" s="1" t="s">
        <v>49</v>
      </c>
      <c r="M470" s="1" t="s">
        <v>49</v>
      </c>
      <c r="N470" s="1" t="s">
        <v>49</v>
      </c>
      <c r="O470" s="1" t="s">
        <v>49</v>
      </c>
      <c r="P470" s="1" t="s">
        <v>49</v>
      </c>
    </row>
    <row r="471" spans="1:16">
      <c r="A471" s="2" t="s">
        <v>7</v>
      </c>
      <c r="B471" s="2" t="s">
        <v>284</v>
      </c>
      <c r="C471" t="s">
        <v>55</v>
      </c>
      <c r="D471" t="s">
        <v>109</v>
      </c>
      <c r="E471" s="1" t="s">
        <v>48</v>
      </c>
      <c r="F471" s="1" t="s">
        <v>48</v>
      </c>
      <c r="G471" s="1" t="s">
        <v>48</v>
      </c>
      <c r="H471" s="1" t="s">
        <v>48</v>
      </c>
      <c r="I471" s="1" t="s">
        <v>48</v>
      </c>
      <c r="J471" s="1" t="s">
        <v>48</v>
      </c>
      <c r="K471" s="1" t="s">
        <v>48</v>
      </c>
      <c r="L471" s="1" t="s">
        <v>48</v>
      </c>
      <c r="M471" s="1" t="s">
        <v>48</v>
      </c>
      <c r="N471" s="1" t="s">
        <v>48</v>
      </c>
      <c r="O471" s="1" t="s">
        <v>48</v>
      </c>
      <c r="P471" s="1" t="s">
        <v>48</v>
      </c>
    </row>
    <row r="472" spans="1:16">
      <c r="A472" s="2" t="s">
        <v>7</v>
      </c>
      <c r="B472" s="2" t="s">
        <v>284</v>
      </c>
      <c r="C472" t="s">
        <v>55</v>
      </c>
      <c r="D472" t="s">
        <v>110</v>
      </c>
      <c r="E472" s="1"/>
      <c r="F472" s="1"/>
      <c r="G472" s="1" t="s">
        <v>43</v>
      </c>
      <c r="H472" s="1"/>
      <c r="I472" s="1"/>
      <c r="J472" s="1"/>
      <c r="K472" s="1"/>
      <c r="L472" s="1"/>
      <c r="M472" s="1" t="s">
        <v>43</v>
      </c>
      <c r="N472" s="1"/>
      <c r="O472" s="1"/>
      <c r="P472" s="1"/>
    </row>
    <row r="473" spans="1:16">
      <c r="A473" s="2" t="s">
        <v>7</v>
      </c>
      <c r="B473" s="2" t="s">
        <v>284</v>
      </c>
      <c r="C473" t="s">
        <v>55</v>
      </c>
      <c r="D473" t="s">
        <v>124</v>
      </c>
      <c r="E473" s="1" t="s">
        <v>53</v>
      </c>
      <c r="F473" s="1" t="s">
        <v>25</v>
      </c>
      <c r="G473" s="1" t="s">
        <v>25</v>
      </c>
      <c r="H473" s="1" t="s">
        <v>53</v>
      </c>
      <c r="I473" s="1" t="s">
        <v>25</v>
      </c>
      <c r="J473" s="1" t="s">
        <v>25</v>
      </c>
      <c r="K473" s="1" t="s">
        <v>53</v>
      </c>
      <c r="L473" s="1" t="s">
        <v>25</v>
      </c>
      <c r="M473" s="1" t="s">
        <v>25</v>
      </c>
      <c r="N473" s="1" t="s">
        <v>53</v>
      </c>
      <c r="O473" s="1" t="s">
        <v>25</v>
      </c>
      <c r="P473" s="1" t="s">
        <v>25</v>
      </c>
    </row>
    <row r="474" spans="1:16">
      <c r="A474" s="2" t="s">
        <v>7</v>
      </c>
      <c r="B474" s="2" t="s">
        <v>285</v>
      </c>
      <c r="C474" t="s">
        <v>286</v>
      </c>
      <c r="D474" t="s">
        <v>213</v>
      </c>
      <c r="E474" s="1" t="s">
        <v>107</v>
      </c>
      <c r="F474" s="1" t="s">
        <v>107</v>
      </c>
      <c r="G474" s="1" t="s">
        <v>107</v>
      </c>
      <c r="H474" s="1" t="s">
        <v>107</v>
      </c>
      <c r="I474" s="1" t="s">
        <v>107</v>
      </c>
      <c r="J474" s="1" t="s">
        <v>107</v>
      </c>
      <c r="K474" s="1" t="s">
        <v>107</v>
      </c>
      <c r="L474" s="1" t="s">
        <v>107</v>
      </c>
      <c r="M474" s="1" t="s">
        <v>107</v>
      </c>
      <c r="N474" s="1" t="s">
        <v>107</v>
      </c>
      <c r="O474" s="1" t="s">
        <v>107</v>
      </c>
      <c r="P474" s="1" t="s">
        <v>107</v>
      </c>
    </row>
    <row r="475" spans="1:16">
      <c r="A475" s="2" t="s">
        <v>7</v>
      </c>
      <c r="B475" s="2" t="s">
        <v>285</v>
      </c>
      <c r="C475" t="s">
        <v>286</v>
      </c>
      <c r="D475" t="s">
        <v>214</v>
      </c>
      <c r="E475" s="1" t="s">
        <v>48</v>
      </c>
      <c r="F475" s="1" t="s">
        <v>48</v>
      </c>
      <c r="G475" s="1" t="s">
        <v>48</v>
      </c>
      <c r="H475" s="1" t="s">
        <v>48</v>
      </c>
      <c r="I475" s="1" t="s">
        <v>48</v>
      </c>
      <c r="J475" s="1" t="s">
        <v>48</v>
      </c>
      <c r="K475" s="1" t="s">
        <v>48</v>
      </c>
      <c r="L475" s="1" t="s">
        <v>48</v>
      </c>
      <c r="M475" s="1" t="s">
        <v>48</v>
      </c>
      <c r="N475" s="1" t="s">
        <v>48</v>
      </c>
      <c r="O475" s="1" t="s">
        <v>48</v>
      </c>
      <c r="P475" s="1" t="s">
        <v>48</v>
      </c>
    </row>
    <row r="476" spans="1:16">
      <c r="A476" s="2" t="s">
        <v>7</v>
      </c>
      <c r="B476" s="2" t="s">
        <v>285</v>
      </c>
      <c r="C476" t="s">
        <v>286</v>
      </c>
      <c r="D476" t="s">
        <v>61</v>
      </c>
      <c r="E476" s="1" t="s">
        <v>48</v>
      </c>
      <c r="F476" s="1" t="s">
        <v>48</v>
      </c>
      <c r="G476" s="1" t="s">
        <v>48</v>
      </c>
      <c r="H476" s="1" t="s">
        <v>48</v>
      </c>
      <c r="I476" s="1" t="s">
        <v>48</v>
      </c>
      <c r="J476" s="1" t="s">
        <v>48</v>
      </c>
      <c r="K476" s="1" t="s">
        <v>48</v>
      </c>
      <c r="L476" s="1" t="s">
        <v>48</v>
      </c>
      <c r="M476" s="1" t="s">
        <v>48</v>
      </c>
      <c r="N476" s="1" t="s">
        <v>48</v>
      </c>
      <c r="O476" s="1" t="s">
        <v>48</v>
      </c>
      <c r="P476" s="1" t="s">
        <v>48</v>
      </c>
    </row>
    <row r="477" spans="1:16">
      <c r="A477" s="2" t="s">
        <v>7</v>
      </c>
      <c r="B477" s="2" t="s">
        <v>285</v>
      </c>
      <c r="C477" t="s">
        <v>286</v>
      </c>
      <c r="D477" t="s">
        <v>65</v>
      </c>
      <c r="E477" s="1" t="s">
        <v>48</v>
      </c>
      <c r="F477" s="1" t="s">
        <v>48</v>
      </c>
      <c r="G477" s="1" t="s">
        <v>48</v>
      </c>
      <c r="H477" s="1" t="s">
        <v>48</v>
      </c>
      <c r="I477" s="1" t="s">
        <v>48</v>
      </c>
      <c r="J477" s="1" t="s">
        <v>48</v>
      </c>
      <c r="K477" s="1" t="s">
        <v>48</v>
      </c>
      <c r="L477" s="1" t="s">
        <v>48</v>
      </c>
      <c r="M477" s="1" t="s">
        <v>48</v>
      </c>
      <c r="N477" s="1" t="s">
        <v>48</v>
      </c>
      <c r="O477" s="1" t="s">
        <v>48</v>
      </c>
      <c r="P477" s="1" t="s">
        <v>48</v>
      </c>
    </row>
    <row r="478" spans="1:16">
      <c r="A478" s="2" t="s">
        <v>7</v>
      </c>
      <c r="B478" s="2" t="s">
        <v>285</v>
      </c>
      <c r="C478" t="s">
        <v>286</v>
      </c>
      <c r="D478" t="s">
        <v>66</v>
      </c>
      <c r="E478" s="1" t="s">
        <v>53</v>
      </c>
      <c r="F478" s="1"/>
      <c r="G478" s="1"/>
      <c r="H478" s="1" t="s">
        <v>53</v>
      </c>
      <c r="I478" s="1"/>
      <c r="J478" s="1"/>
      <c r="K478" s="1" t="s">
        <v>53</v>
      </c>
      <c r="L478" s="1"/>
      <c r="M478" s="1"/>
      <c r="N478" s="1" t="s">
        <v>53</v>
      </c>
      <c r="O478" s="1"/>
      <c r="P478" s="1"/>
    </row>
    <row r="479" spans="1:16">
      <c r="A479" s="2" t="s">
        <v>7</v>
      </c>
      <c r="B479" s="2" t="s">
        <v>285</v>
      </c>
      <c r="C479" t="s">
        <v>286</v>
      </c>
      <c r="D479" t="s">
        <v>67</v>
      </c>
      <c r="E479" s="1" t="s">
        <v>43</v>
      </c>
      <c r="F479" s="1"/>
      <c r="G479" s="1"/>
      <c r="H479" s="1" t="s">
        <v>25</v>
      </c>
      <c r="I479" s="1"/>
      <c r="J479" s="1"/>
      <c r="K479" s="1" t="s">
        <v>43</v>
      </c>
      <c r="L479" s="1"/>
      <c r="M479" s="1"/>
      <c r="N479" s="1"/>
      <c r="O479" s="1"/>
      <c r="P479" s="1"/>
    </row>
    <row r="480" spans="1:16">
      <c r="A480" s="2" t="s">
        <v>7</v>
      </c>
      <c r="B480" s="2" t="s">
        <v>285</v>
      </c>
      <c r="C480" t="s">
        <v>286</v>
      </c>
      <c r="D480" t="s">
        <v>68</v>
      </c>
      <c r="E480" s="1" t="s">
        <v>53</v>
      </c>
      <c r="F480" s="1"/>
      <c r="G480" s="1"/>
      <c r="H480" s="1" t="s">
        <v>53</v>
      </c>
      <c r="I480" s="1"/>
      <c r="J480" s="1"/>
      <c r="K480" s="1" t="s">
        <v>53</v>
      </c>
      <c r="L480" s="1"/>
      <c r="M480" s="1"/>
      <c r="N480" s="1" t="s">
        <v>53</v>
      </c>
      <c r="O480" s="1"/>
      <c r="P480" s="1"/>
    </row>
    <row r="481" spans="1:16">
      <c r="A481" s="2" t="s">
        <v>7</v>
      </c>
      <c r="B481" s="2" t="s">
        <v>285</v>
      </c>
      <c r="C481" t="s">
        <v>286</v>
      </c>
      <c r="D481" t="s">
        <v>75</v>
      </c>
      <c r="E481" s="1" t="s">
        <v>107</v>
      </c>
      <c r="F481" s="1" t="s">
        <v>107</v>
      </c>
      <c r="G481" s="1" t="s">
        <v>107</v>
      </c>
      <c r="H481" s="1" t="s">
        <v>107</v>
      </c>
      <c r="I481" s="1" t="s">
        <v>107</v>
      </c>
      <c r="J481" s="1" t="s">
        <v>107</v>
      </c>
      <c r="K481" s="1" t="s">
        <v>107</v>
      </c>
      <c r="L481" s="1" t="s">
        <v>107</v>
      </c>
      <c r="M481" s="1" t="s">
        <v>107</v>
      </c>
      <c r="N481" s="1" t="s">
        <v>107</v>
      </c>
      <c r="O481" s="1" t="s">
        <v>107</v>
      </c>
      <c r="P481" s="1" t="s">
        <v>107</v>
      </c>
    </row>
    <row r="482" spans="1:16">
      <c r="A482" s="2" t="s">
        <v>7</v>
      </c>
      <c r="B482" s="2" t="s">
        <v>285</v>
      </c>
      <c r="C482" t="s">
        <v>286</v>
      </c>
      <c r="D482" t="s">
        <v>76</v>
      </c>
      <c r="E482" s="1" t="s">
        <v>48</v>
      </c>
      <c r="F482" s="1" t="s">
        <v>48</v>
      </c>
      <c r="G482" s="1" t="s">
        <v>48</v>
      </c>
      <c r="H482" s="1" t="s">
        <v>48</v>
      </c>
      <c r="I482" s="1" t="s">
        <v>48</v>
      </c>
      <c r="J482" s="1" t="s">
        <v>48</v>
      </c>
      <c r="K482" s="1" t="s">
        <v>48</v>
      </c>
      <c r="L482" s="1" t="s">
        <v>48</v>
      </c>
      <c r="M482" s="1" t="s">
        <v>48</v>
      </c>
      <c r="N482" s="1" t="s">
        <v>48</v>
      </c>
      <c r="O482" s="1" t="s">
        <v>48</v>
      </c>
      <c r="P482" s="1" t="s">
        <v>48</v>
      </c>
    </row>
    <row r="483" spans="1:16">
      <c r="A483" s="2" t="s">
        <v>7</v>
      </c>
      <c r="B483" s="2" t="s">
        <v>285</v>
      </c>
      <c r="C483" t="s">
        <v>286</v>
      </c>
      <c r="D483" t="s">
        <v>218</v>
      </c>
      <c r="E483" s="1" t="s">
        <v>42</v>
      </c>
      <c r="F483" s="1" t="s">
        <v>42</v>
      </c>
      <c r="G483" s="1" t="s">
        <v>42</v>
      </c>
      <c r="H483" s="1" t="s">
        <v>42</v>
      </c>
      <c r="I483" s="1" t="s">
        <v>42</v>
      </c>
      <c r="J483" s="1" t="s">
        <v>42</v>
      </c>
      <c r="K483" s="1" t="s">
        <v>42</v>
      </c>
      <c r="L483" s="1" t="s">
        <v>42</v>
      </c>
      <c r="M483" s="1" t="s">
        <v>42</v>
      </c>
      <c r="N483" s="1" t="s">
        <v>42</v>
      </c>
      <c r="O483" s="1" t="s">
        <v>42</v>
      </c>
      <c r="P483" s="1" t="s">
        <v>42</v>
      </c>
    </row>
    <row r="484" spans="1:16">
      <c r="A484" s="2" t="s">
        <v>7</v>
      </c>
      <c r="B484" s="2" t="s">
        <v>285</v>
      </c>
      <c r="C484" t="s">
        <v>286</v>
      </c>
      <c r="D484" t="s">
        <v>287</v>
      </c>
      <c r="E484" s="1" t="s">
        <v>48</v>
      </c>
      <c r="F484" s="1" t="s">
        <v>48</v>
      </c>
      <c r="G484" s="1" t="s">
        <v>48</v>
      </c>
      <c r="H484" s="1" t="s">
        <v>48</v>
      </c>
      <c r="I484" s="1" t="s">
        <v>48</v>
      </c>
      <c r="J484" s="1" t="s">
        <v>48</v>
      </c>
      <c r="K484" s="1" t="s">
        <v>48</v>
      </c>
      <c r="L484" s="1" t="s">
        <v>48</v>
      </c>
      <c r="M484" s="1" t="s">
        <v>48</v>
      </c>
      <c r="N484" s="1" t="s">
        <v>48</v>
      </c>
      <c r="O484" s="1" t="s">
        <v>48</v>
      </c>
      <c r="P484" s="1" t="s">
        <v>48</v>
      </c>
    </row>
    <row r="486" spans="1:16">
      <c r="A486" s="2" t="s">
        <v>7</v>
      </c>
      <c r="B486" s="2" t="s">
        <v>34</v>
      </c>
      <c r="C486" t="s">
        <v>55</v>
      </c>
      <c r="D486" t="s">
        <v>111</v>
      </c>
      <c r="E486" s="1" t="s">
        <v>122</v>
      </c>
      <c r="F486" s="1" t="s">
        <v>122</v>
      </c>
      <c r="G486" s="1" t="s">
        <v>122</v>
      </c>
      <c r="H486" s="1" t="s">
        <v>122</v>
      </c>
      <c r="I486" s="1" t="s">
        <v>122</v>
      </c>
      <c r="J486" s="1" t="s">
        <v>122</v>
      </c>
      <c r="K486" s="1" t="s">
        <v>122</v>
      </c>
      <c r="L486" s="1" t="s">
        <v>122</v>
      </c>
      <c r="M486" s="1" t="s">
        <v>122</v>
      </c>
      <c r="N486" s="1" t="s">
        <v>122</v>
      </c>
      <c r="O486" s="1" t="s">
        <v>122</v>
      </c>
      <c r="P486" s="1" t="s">
        <v>122</v>
      </c>
    </row>
    <row r="487" spans="1:16">
      <c r="A487" s="2" t="s">
        <v>7</v>
      </c>
      <c r="B487" s="2" t="s">
        <v>34</v>
      </c>
      <c r="C487" t="s">
        <v>55</v>
      </c>
      <c r="D487" t="s">
        <v>113</v>
      </c>
      <c r="E487" s="1" t="s">
        <v>107</v>
      </c>
      <c r="F487" s="1" t="s">
        <v>107</v>
      </c>
      <c r="G487" s="1" t="s">
        <v>107</v>
      </c>
      <c r="H487" s="1" t="s">
        <v>107</v>
      </c>
      <c r="I487" s="1" t="s">
        <v>107</v>
      </c>
      <c r="J487" s="1" t="s">
        <v>107</v>
      </c>
      <c r="K487" s="1" t="s">
        <v>107</v>
      </c>
      <c r="L487" s="1" t="s">
        <v>107</v>
      </c>
      <c r="M487" s="1" t="s">
        <v>107</v>
      </c>
      <c r="N487" s="1" t="s">
        <v>107</v>
      </c>
      <c r="O487" s="1" t="s">
        <v>107</v>
      </c>
      <c r="P487" s="1" t="s">
        <v>107</v>
      </c>
    </row>
    <row r="488" spans="1:16">
      <c r="A488" s="2" t="s">
        <v>7</v>
      </c>
      <c r="B488" s="2" t="s">
        <v>34</v>
      </c>
      <c r="C488" t="s">
        <v>55</v>
      </c>
      <c r="D488" t="s">
        <v>224</v>
      </c>
      <c r="E488" s="1" t="s">
        <v>48</v>
      </c>
      <c r="F488" s="1" t="s">
        <v>48</v>
      </c>
      <c r="G488" s="1" t="s">
        <v>48</v>
      </c>
      <c r="H488" s="1" t="s">
        <v>48</v>
      </c>
      <c r="I488" s="1" t="s">
        <v>48</v>
      </c>
      <c r="J488" s="1" t="s">
        <v>48</v>
      </c>
      <c r="K488" s="1" t="s">
        <v>48</v>
      </c>
      <c r="L488" s="1" t="s">
        <v>48</v>
      </c>
      <c r="M488" s="1" t="s">
        <v>48</v>
      </c>
      <c r="N488" s="1" t="s">
        <v>48</v>
      </c>
      <c r="O488" s="1" t="s">
        <v>48</v>
      </c>
      <c r="P488" s="1" t="s">
        <v>48</v>
      </c>
    </row>
    <row r="489" spans="1:16">
      <c r="A489" s="2" t="s">
        <v>7</v>
      </c>
      <c r="B489" s="2" t="s">
        <v>34</v>
      </c>
      <c r="C489" t="s">
        <v>55</v>
      </c>
      <c r="D489" t="s">
        <v>165</v>
      </c>
      <c r="E489" s="1" t="s">
        <v>107</v>
      </c>
      <c r="F489" s="1" t="s">
        <v>107</v>
      </c>
      <c r="G489" s="1" t="s">
        <v>107</v>
      </c>
      <c r="H489" s="1" t="s">
        <v>107</v>
      </c>
      <c r="I489" s="1" t="s">
        <v>107</v>
      </c>
      <c r="J489" s="1" t="s">
        <v>107</v>
      </c>
      <c r="K489" s="1" t="s">
        <v>107</v>
      </c>
      <c r="L489" s="1" t="s">
        <v>107</v>
      </c>
      <c r="M489" s="1" t="s">
        <v>107</v>
      </c>
      <c r="N489" s="1" t="s">
        <v>107</v>
      </c>
      <c r="O489" s="1" t="s">
        <v>107</v>
      </c>
      <c r="P489" s="1" t="s">
        <v>107</v>
      </c>
    </row>
    <row r="490" spans="1:16">
      <c r="A490" s="2" t="s">
        <v>7</v>
      </c>
      <c r="B490" s="2" t="s">
        <v>34</v>
      </c>
      <c r="C490" t="s">
        <v>55</v>
      </c>
      <c r="D490" t="s">
        <v>164</v>
      </c>
      <c r="E490" s="1" t="s">
        <v>42</v>
      </c>
      <c r="F490" s="1" t="s">
        <v>42</v>
      </c>
      <c r="G490" s="1" t="s">
        <v>42</v>
      </c>
      <c r="H490" s="1" t="s">
        <v>42</v>
      </c>
      <c r="I490" s="1" t="s">
        <v>42</v>
      </c>
      <c r="J490" s="1" t="s">
        <v>42</v>
      </c>
      <c r="K490" s="1" t="s">
        <v>42</v>
      </c>
      <c r="L490" s="1" t="s">
        <v>42</v>
      </c>
      <c r="M490" s="1" t="s">
        <v>42</v>
      </c>
      <c r="N490" s="1" t="s">
        <v>42</v>
      </c>
      <c r="O490" s="1" t="s">
        <v>42</v>
      </c>
      <c r="P490" s="1" t="s">
        <v>42</v>
      </c>
    </row>
    <row r="491" spans="1:16">
      <c r="A491" s="2" t="s">
        <v>7</v>
      </c>
      <c r="B491" s="2" t="s">
        <v>34</v>
      </c>
      <c r="C491" t="s">
        <v>55</v>
      </c>
      <c r="D491" t="s">
        <v>75</v>
      </c>
      <c r="E491" s="1" t="s">
        <v>121</v>
      </c>
      <c r="F491" s="1" t="s">
        <v>121</v>
      </c>
      <c r="G491" s="1" t="s">
        <v>121</v>
      </c>
      <c r="H491" s="1" t="s">
        <v>121</v>
      </c>
      <c r="I491" s="1" t="s">
        <v>121</v>
      </c>
      <c r="J491" s="1" t="s">
        <v>121</v>
      </c>
      <c r="K491" s="1" t="s">
        <v>121</v>
      </c>
      <c r="L491" s="1" t="s">
        <v>121</v>
      </c>
      <c r="M491" s="1" t="s">
        <v>121</v>
      </c>
      <c r="N491" s="1" t="s">
        <v>121</v>
      </c>
      <c r="O491" s="1" t="s">
        <v>121</v>
      </c>
      <c r="P491" s="1" t="s">
        <v>121</v>
      </c>
    </row>
    <row r="492" spans="1:16">
      <c r="A492" s="2" t="s">
        <v>7</v>
      </c>
      <c r="B492" s="2" t="s">
        <v>34</v>
      </c>
      <c r="C492" t="s">
        <v>55</v>
      </c>
      <c r="D492" t="s">
        <v>76</v>
      </c>
      <c r="E492" s="1" t="s">
        <v>48</v>
      </c>
      <c r="F492" s="1" t="s">
        <v>48</v>
      </c>
      <c r="G492" s="1" t="s">
        <v>48</v>
      </c>
      <c r="H492" s="1" t="s">
        <v>48</v>
      </c>
      <c r="I492" s="1" t="s">
        <v>48</v>
      </c>
      <c r="J492" s="1" t="s">
        <v>48</v>
      </c>
      <c r="K492" s="1" t="s">
        <v>48</v>
      </c>
      <c r="L492" s="1" t="s">
        <v>48</v>
      </c>
      <c r="M492" s="1" t="s">
        <v>48</v>
      </c>
      <c r="N492" s="1" t="s">
        <v>48</v>
      </c>
      <c r="O492" s="1" t="s">
        <v>48</v>
      </c>
      <c r="P492" s="1" t="s">
        <v>48</v>
      </c>
    </row>
    <row r="493" spans="1:16">
      <c r="A493" s="2" t="s">
        <v>7</v>
      </c>
      <c r="B493" s="2" t="s">
        <v>34</v>
      </c>
      <c r="C493" t="s">
        <v>55</v>
      </c>
      <c r="D493" t="s">
        <v>108</v>
      </c>
      <c r="E493" s="1" t="s">
        <v>107</v>
      </c>
      <c r="F493" s="1" t="s">
        <v>107</v>
      </c>
      <c r="G493" s="1" t="s">
        <v>107</v>
      </c>
      <c r="H493" s="1" t="s">
        <v>107</v>
      </c>
      <c r="I493" s="1" t="s">
        <v>107</v>
      </c>
      <c r="J493" s="1" t="s">
        <v>107</v>
      </c>
      <c r="K493" s="1" t="s">
        <v>107</v>
      </c>
      <c r="L493" s="1" t="s">
        <v>107</v>
      </c>
      <c r="M493" s="1" t="s">
        <v>107</v>
      </c>
      <c r="N493" s="1" t="s">
        <v>107</v>
      </c>
      <c r="O493" s="1" t="s">
        <v>107</v>
      </c>
      <c r="P493" s="1" t="s">
        <v>107</v>
      </c>
    </row>
    <row r="494" spans="1:16">
      <c r="A494" s="2" t="s">
        <v>7</v>
      </c>
      <c r="B494" s="2" t="s">
        <v>34</v>
      </c>
      <c r="C494" t="s">
        <v>55</v>
      </c>
      <c r="D494" t="s">
        <v>222</v>
      </c>
      <c r="E494" s="1" t="s">
        <v>48</v>
      </c>
      <c r="F494" s="1" t="s">
        <v>48</v>
      </c>
      <c r="G494" s="1" t="s">
        <v>48</v>
      </c>
      <c r="H494" s="1" t="s">
        <v>48</v>
      </c>
      <c r="I494" s="1" t="s">
        <v>48</v>
      </c>
      <c r="J494" s="1" t="s">
        <v>48</v>
      </c>
      <c r="K494" s="1" t="s">
        <v>48</v>
      </c>
      <c r="L494" s="1" t="s">
        <v>48</v>
      </c>
      <c r="M494" s="1" t="s">
        <v>48</v>
      </c>
      <c r="N494" s="1" t="s">
        <v>48</v>
      </c>
      <c r="O494" s="1" t="s">
        <v>48</v>
      </c>
      <c r="P494" s="1" t="s">
        <v>48</v>
      </c>
    </row>
    <row r="495" spans="1:16">
      <c r="A495" s="2" t="s">
        <v>7</v>
      </c>
      <c r="B495" s="2" t="s">
        <v>34</v>
      </c>
      <c r="C495" t="s">
        <v>55</v>
      </c>
      <c r="D495" t="s">
        <v>223</v>
      </c>
      <c r="E495" s="1" t="s">
        <v>53</v>
      </c>
      <c r="F495" s="1"/>
      <c r="G495" s="1"/>
      <c r="H495" s="1" t="s">
        <v>53</v>
      </c>
      <c r="I495" s="1"/>
      <c r="J495" s="1"/>
      <c r="K495" s="1" t="s">
        <v>53</v>
      </c>
      <c r="L495" s="1"/>
      <c r="M495" s="1"/>
      <c r="N495" s="1" t="s">
        <v>53</v>
      </c>
      <c r="O495" s="1"/>
      <c r="P495" s="1"/>
    </row>
    <row r="496" spans="1:16">
      <c r="A496" s="2" t="s">
        <v>7</v>
      </c>
      <c r="B496" s="2" t="s">
        <v>34</v>
      </c>
      <c r="C496" t="s">
        <v>55</v>
      </c>
      <c r="D496" t="s">
        <v>96</v>
      </c>
      <c r="E496" s="1" t="s">
        <v>48</v>
      </c>
      <c r="F496" s="1" t="s">
        <v>48</v>
      </c>
      <c r="G496" s="1" t="s">
        <v>48</v>
      </c>
      <c r="H496" s="1" t="s">
        <v>48</v>
      </c>
      <c r="I496" s="1" t="s">
        <v>48</v>
      </c>
      <c r="J496" s="1" t="s">
        <v>48</v>
      </c>
      <c r="K496" s="1" t="s">
        <v>48</v>
      </c>
      <c r="L496" s="1" t="s">
        <v>48</v>
      </c>
      <c r="M496" s="1" t="s">
        <v>48</v>
      </c>
      <c r="N496" s="1" t="s">
        <v>48</v>
      </c>
      <c r="O496" s="1" t="s">
        <v>48</v>
      </c>
      <c r="P496" s="1" t="s">
        <v>48</v>
      </c>
    </row>
    <row r="497" spans="1:16">
      <c r="A497" s="2" t="s">
        <v>7</v>
      </c>
      <c r="B497" s="2" t="s">
        <v>34</v>
      </c>
      <c r="C497" t="s">
        <v>225</v>
      </c>
      <c r="D497" t="s">
        <v>226</v>
      </c>
      <c r="E497" s="1" t="s">
        <v>48</v>
      </c>
      <c r="F497" s="1" t="s">
        <v>48</v>
      </c>
      <c r="G497" s="1" t="s">
        <v>48</v>
      </c>
      <c r="H497" s="1" t="s">
        <v>48</v>
      </c>
      <c r="I497" s="1" t="s">
        <v>48</v>
      </c>
      <c r="J497" s="1" t="s">
        <v>48</v>
      </c>
      <c r="K497" s="1" t="s">
        <v>48</v>
      </c>
      <c r="L497" s="1" t="s">
        <v>48</v>
      </c>
      <c r="M497" s="1" t="s">
        <v>48</v>
      </c>
      <c r="N497" s="1" t="s">
        <v>48</v>
      </c>
      <c r="O497" s="1" t="s">
        <v>48</v>
      </c>
      <c r="P497" s="1" t="s">
        <v>48</v>
      </c>
    </row>
    <row r="498" spans="1:16">
      <c r="A498" s="2" t="s">
        <v>7</v>
      </c>
      <c r="B498" s="2" t="s">
        <v>34</v>
      </c>
      <c r="C498" t="s">
        <v>225</v>
      </c>
      <c r="D498" t="s">
        <v>227</v>
      </c>
      <c r="E498" s="1" t="s">
        <v>49</v>
      </c>
      <c r="F498" s="1" t="s">
        <v>49</v>
      </c>
      <c r="G498" s="1" t="s">
        <v>49</v>
      </c>
      <c r="H498" s="1" t="s">
        <v>49</v>
      </c>
      <c r="I498" s="1" t="s">
        <v>49</v>
      </c>
      <c r="J498" s="1" t="s">
        <v>49</v>
      </c>
      <c r="K498" s="1" t="s">
        <v>49</v>
      </c>
      <c r="L498" s="1" t="s">
        <v>49</v>
      </c>
      <c r="M498" s="1" t="s">
        <v>49</v>
      </c>
      <c r="N498" s="1" t="s">
        <v>49</v>
      </c>
      <c r="O498" s="1" t="s">
        <v>49</v>
      </c>
      <c r="P498" s="1" t="s">
        <v>49</v>
      </c>
    </row>
    <row r="499" spans="1:16">
      <c r="A499" s="2" t="s">
        <v>7</v>
      </c>
      <c r="B499" s="2" t="s">
        <v>34</v>
      </c>
      <c r="C499" t="s">
        <v>225</v>
      </c>
      <c r="D499" t="s">
        <v>228</v>
      </c>
      <c r="E499" s="1" t="s">
        <v>42</v>
      </c>
      <c r="F499" s="1" t="s">
        <v>42</v>
      </c>
      <c r="G499" s="1" t="s">
        <v>42</v>
      </c>
      <c r="H499" s="1" t="s">
        <v>42</v>
      </c>
      <c r="I499" s="1" t="s">
        <v>42</v>
      </c>
      <c r="J499" s="1" t="s">
        <v>42</v>
      </c>
      <c r="K499" s="1" t="s">
        <v>42</v>
      </c>
      <c r="L499" s="1" t="s">
        <v>42</v>
      </c>
      <c r="M499" s="1" t="s">
        <v>42</v>
      </c>
      <c r="N499" s="1" t="s">
        <v>42</v>
      </c>
      <c r="O499" s="1" t="s">
        <v>42</v>
      </c>
      <c r="P499" s="1" t="s">
        <v>42</v>
      </c>
    </row>
    <row r="500" spans="1:16">
      <c r="A500" s="2" t="s">
        <v>7</v>
      </c>
      <c r="B500" s="2" t="s">
        <v>34</v>
      </c>
      <c r="C500" t="s">
        <v>72</v>
      </c>
      <c r="D500" t="s">
        <v>109</v>
      </c>
      <c r="E500" s="1" t="s">
        <v>48</v>
      </c>
      <c r="F500" s="1" t="s">
        <v>48</v>
      </c>
      <c r="G500" s="1" t="s">
        <v>48</v>
      </c>
      <c r="H500" s="1" t="s">
        <v>48</v>
      </c>
      <c r="I500" s="1" t="s">
        <v>48</v>
      </c>
      <c r="J500" s="1" t="s">
        <v>48</v>
      </c>
      <c r="K500" s="1" t="s">
        <v>48</v>
      </c>
      <c r="L500" s="1" t="s">
        <v>48</v>
      </c>
      <c r="M500" s="1" t="s">
        <v>48</v>
      </c>
      <c r="N500" s="1" t="s">
        <v>48</v>
      </c>
      <c r="O500" s="1" t="s">
        <v>48</v>
      </c>
      <c r="P500" s="1" t="s">
        <v>48</v>
      </c>
    </row>
    <row r="501" spans="1:16">
      <c r="A501" s="2" t="s">
        <v>7</v>
      </c>
      <c r="B501" s="2" t="s">
        <v>34</v>
      </c>
      <c r="C501" t="s">
        <v>72</v>
      </c>
      <c r="D501" t="s">
        <v>110</v>
      </c>
      <c r="E501" s="1"/>
      <c r="F501" s="1"/>
      <c r="G501" s="1" t="s">
        <v>43</v>
      </c>
      <c r="H501" s="1"/>
      <c r="I501" s="1"/>
      <c r="J501" s="1"/>
      <c r="K501" s="1"/>
      <c r="L501" s="1"/>
      <c r="M501" s="1" t="s">
        <v>43</v>
      </c>
      <c r="N501" s="1"/>
      <c r="O501" s="1"/>
      <c r="P501" s="1"/>
    </row>
    <row r="502" spans="1:16">
      <c r="A502" s="2" t="s">
        <v>7</v>
      </c>
      <c r="B502" s="2" t="s">
        <v>34</v>
      </c>
      <c r="C502" t="s">
        <v>72</v>
      </c>
      <c r="D502" t="s">
        <v>124</v>
      </c>
      <c r="E502" s="1" t="s">
        <v>53</v>
      </c>
      <c r="F502" s="1" t="s">
        <v>25</v>
      </c>
      <c r="G502" s="1" t="s">
        <v>25</v>
      </c>
      <c r="H502" s="1" t="s">
        <v>53</v>
      </c>
      <c r="I502" s="1" t="s">
        <v>25</v>
      </c>
      <c r="J502" s="1" t="s">
        <v>25</v>
      </c>
      <c r="K502" s="1" t="s">
        <v>53</v>
      </c>
      <c r="L502" s="1" t="s">
        <v>25</v>
      </c>
      <c r="M502" s="1" t="s">
        <v>25</v>
      </c>
      <c r="N502" s="1" t="s">
        <v>53</v>
      </c>
      <c r="O502" s="1" t="s">
        <v>25</v>
      </c>
      <c r="P502" s="1" t="s">
        <v>25</v>
      </c>
    </row>
    <row r="503" spans="1:16">
      <c r="A503" s="2" t="s">
        <v>7</v>
      </c>
      <c r="B503" s="2" t="s">
        <v>34</v>
      </c>
      <c r="C503" t="s">
        <v>263</v>
      </c>
      <c r="D503" t="s">
        <v>61</v>
      </c>
      <c r="E503" s="1" t="s">
        <v>48</v>
      </c>
      <c r="F503" s="1" t="s">
        <v>48</v>
      </c>
      <c r="G503" s="1" t="s">
        <v>48</v>
      </c>
      <c r="H503" s="1" t="s">
        <v>48</v>
      </c>
      <c r="I503" s="1" t="s">
        <v>48</v>
      </c>
      <c r="J503" s="1" t="s">
        <v>48</v>
      </c>
      <c r="K503" s="1" t="s">
        <v>48</v>
      </c>
      <c r="L503" s="1" t="s">
        <v>48</v>
      </c>
      <c r="M503" s="1" t="s">
        <v>48</v>
      </c>
      <c r="N503" s="1" t="s">
        <v>48</v>
      </c>
      <c r="O503" s="1" t="s">
        <v>48</v>
      </c>
      <c r="P503" s="1" t="s">
        <v>48</v>
      </c>
    </row>
    <row r="504" spans="1:16">
      <c r="A504" s="2" t="s">
        <v>7</v>
      </c>
      <c r="B504" s="2" t="s">
        <v>34</v>
      </c>
      <c r="C504" t="s">
        <v>263</v>
      </c>
      <c r="D504" t="s">
        <v>65</v>
      </c>
      <c r="E504" s="1" t="s">
        <v>48</v>
      </c>
      <c r="F504" s="1" t="s">
        <v>48</v>
      </c>
      <c r="G504" s="1" t="s">
        <v>48</v>
      </c>
      <c r="H504" s="1" t="s">
        <v>48</v>
      </c>
      <c r="I504" s="1" t="s">
        <v>48</v>
      </c>
      <c r="J504" s="1" t="s">
        <v>48</v>
      </c>
      <c r="K504" s="1" t="s">
        <v>48</v>
      </c>
      <c r="L504" s="1" t="s">
        <v>48</v>
      </c>
      <c r="M504" s="1" t="s">
        <v>48</v>
      </c>
      <c r="N504" s="1" t="s">
        <v>48</v>
      </c>
      <c r="O504" s="1" t="s">
        <v>48</v>
      </c>
      <c r="P504" s="1" t="s">
        <v>48</v>
      </c>
    </row>
    <row r="505" spans="1:16">
      <c r="A505" s="2" t="s">
        <v>7</v>
      </c>
      <c r="B505" s="2" t="s">
        <v>34</v>
      </c>
      <c r="C505" t="s">
        <v>263</v>
      </c>
      <c r="D505" t="s">
        <v>66</v>
      </c>
      <c r="E505" s="1" t="s">
        <v>53</v>
      </c>
      <c r="F505" s="1"/>
      <c r="G505" s="1"/>
      <c r="H505" s="1" t="s">
        <v>53</v>
      </c>
      <c r="I505" s="1"/>
      <c r="J505" s="1"/>
      <c r="K505" s="1" t="s">
        <v>53</v>
      </c>
      <c r="L505" s="1"/>
      <c r="M505" s="1"/>
      <c r="N505" s="1" t="s">
        <v>53</v>
      </c>
      <c r="O505" s="1"/>
      <c r="P505" s="1"/>
    </row>
    <row r="506" spans="1:16">
      <c r="A506" s="2" t="s">
        <v>7</v>
      </c>
      <c r="B506" s="2" t="s">
        <v>34</v>
      </c>
      <c r="C506" t="s">
        <v>263</v>
      </c>
      <c r="D506" t="s">
        <v>67</v>
      </c>
      <c r="E506" s="1" t="s">
        <v>43</v>
      </c>
      <c r="F506" s="1"/>
      <c r="G506" s="1"/>
      <c r="H506" s="1" t="s">
        <v>25</v>
      </c>
      <c r="I506" s="1"/>
      <c r="J506" s="1"/>
      <c r="K506" s="1" t="s">
        <v>43</v>
      </c>
      <c r="L506" s="1"/>
      <c r="M506" s="1"/>
      <c r="N506" s="1"/>
      <c r="O506" s="1"/>
      <c r="P506" s="1"/>
    </row>
    <row r="507" spans="1:16">
      <c r="A507" s="2" t="s">
        <v>7</v>
      </c>
      <c r="B507" s="2" t="s">
        <v>34</v>
      </c>
      <c r="C507" t="s">
        <v>263</v>
      </c>
      <c r="D507" t="s">
        <v>68</v>
      </c>
      <c r="E507" s="1" t="s">
        <v>53</v>
      </c>
      <c r="F507" s="1"/>
      <c r="G507" s="1"/>
      <c r="H507" s="1" t="s">
        <v>53</v>
      </c>
      <c r="I507" s="1"/>
      <c r="J507" s="1"/>
      <c r="K507" s="1" t="s">
        <v>53</v>
      </c>
      <c r="L507" s="1"/>
      <c r="M507" s="1"/>
      <c r="N507" s="1" t="s">
        <v>53</v>
      </c>
      <c r="O507" s="1"/>
      <c r="P507" s="1"/>
    </row>
    <row r="508" spans="1:16">
      <c r="A508" s="2" t="s">
        <v>7</v>
      </c>
      <c r="B508" s="2" t="s">
        <v>34</v>
      </c>
      <c r="C508" t="s">
        <v>263</v>
      </c>
      <c r="D508" t="s">
        <v>75</v>
      </c>
      <c r="E508" s="1" t="s">
        <v>122</v>
      </c>
      <c r="F508" s="1" t="s">
        <v>122</v>
      </c>
      <c r="G508" s="1" t="s">
        <v>122</v>
      </c>
      <c r="H508" s="1" t="s">
        <v>122</v>
      </c>
      <c r="I508" s="1" t="s">
        <v>122</v>
      </c>
      <c r="J508" s="1" t="s">
        <v>122</v>
      </c>
      <c r="K508" s="1" t="s">
        <v>122</v>
      </c>
      <c r="L508" s="1" t="s">
        <v>122</v>
      </c>
      <c r="M508" s="1" t="s">
        <v>122</v>
      </c>
      <c r="N508" s="1" t="s">
        <v>122</v>
      </c>
      <c r="O508" s="1" t="s">
        <v>122</v>
      </c>
      <c r="P508" s="1" t="s">
        <v>122</v>
      </c>
    </row>
    <row r="509" spans="1:16">
      <c r="A509" s="2" t="s">
        <v>7</v>
      </c>
      <c r="B509" s="2" t="s">
        <v>34</v>
      </c>
      <c r="C509" t="s">
        <v>263</v>
      </c>
      <c r="D509" t="s">
        <v>76</v>
      </c>
      <c r="E509" s="1" t="s">
        <v>48</v>
      </c>
      <c r="F509" s="1" t="s">
        <v>48</v>
      </c>
      <c r="G509" s="1" t="s">
        <v>48</v>
      </c>
      <c r="H509" s="1" t="s">
        <v>48</v>
      </c>
      <c r="I509" s="1" t="s">
        <v>48</v>
      </c>
      <c r="J509" s="1" t="s">
        <v>48</v>
      </c>
      <c r="K509" s="1" t="s">
        <v>48</v>
      </c>
      <c r="L509" s="1" t="s">
        <v>48</v>
      </c>
      <c r="M509" s="1" t="s">
        <v>48</v>
      </c>
      <c r="N509" s="1" t="s">
        <v>48</v>
      </c>
      <c r="O509" s="1" t="s">
        <v>48</v>
      </c>
      <c r="P509" s="1" t="s">
        <v>48</v>
      </c>
    </row>
    <row r="510" spans="1:16">
      <c r="A510" s="2" t="s">
        <v>7</v>
      </c>
      <c r="B510" s="2" t="s">
        <v>34</v>
      </c>
      <c r="C510" t="s">
        <v>262</v>
      </c>
      <c r="D510" t="s">
        <v>61</v>
      </c>
      <c r="E510" s="1" t="s">
        <v>48</v>
      </c>
      <c r="F510" s="1" t="s">
        <v>48</v>
      </c>
      <c r="G510" s="1" t="s">
        <v>48</v>
      </c>
      <c r="H510" s="1" t="s">
        <v>48</v>
      </c>
      <c r="I510" s="1" t="s">
        <v>48</v>
      </c>
      <c r="J510" s="1" t="s">
        <v>48</v>
      </c>
      <c r="K510" s="1" t="s">
        <v>48</v>
      </c>
      <c r="L510" s="1" t="s">
        <v>48</v>
      </c>
      <c r="M510" s="1" t="s">
        <v>48</v>
      </c>
      <c r="N510" s="1" t="s">
        <v>48</v>
      </c>
      <c r="O510" s="1" t="s">
        <v>48</v>
      </c>
      <c r="P510" s="1" t="s">
        <v>48</v>
      </c>
    </row>
    <row r="511" spans="1:16">
      <c r="A511" s="2" t="s">
        <v>7</v>
      </c>
      <c r="B511" s="2" t="s">
        <v>34</v>
      </c>
      <c r="C511" t="s">
        <v>262</v>
      </c>
      <c r="D511" t="s">
        <v>65</v>
      </c>
      <c r="E511" s="1" t="s">
        <v>48</v>
      </c>
      <c r="F511" s="1" t="s">
        <v>48</v>
      </c>
      <c r="G511" s="1" t="s">
        <v>48</v>
      </c>
      <c r="H511" s="1" t="s">
        <v>48</v>
      </c>
      <c r="I511" s="1" t="s">
        <v>48</v>
      </c>
      <c r="J511" s="1" t="s">
        <v>48</v>
      </c>
      <c r="K511" s="1" t="s">
        <v>48</v>
      </c>
      <c r="L511" s="1" t="s">
        <v>48</v>
      </c>
      <c r="M511" s="1" t="s">
        <v>48</v>
      </c>
      <c r="N511" s="1" t="s">
        <v>48</v>
      </c>
      <c r="O511" s="1" t="s">
        <v>48</v>
      </c>
      <c r="P511" s="1" t="s">
        <v>48</v>
      </c>
    </row>
    <row r="512" spans="1:16">
      <c r="A512" s="2" t="s">
        <v>7</v>
      </c>
      <c r="B512" s="2" t="s">
        <v>34</v>
      </c>
      <c r="C512" t="s">
        <v>262</v>
      </c>
      <c r="D512" t="s">
        <v>66</v>
      </c>
      <c r="E512" s="1" t="s">
        <v>53</v>
      </c>
      <c r="F512" s="1"/>
      <c r="G512" s="1"/>
      <c r="H512" s="1" t="s">
        <v>53</v>
      </c>
      <c r="I512" s="1"/>
      <c r="J512" s="1"/>
      <c r="K512" s="1" t="s">
        <v>53</v>
      </c>
      <c r="L512" s="1"/>
      <c r="M512" s="1"/>
      <c r="N512" s="1" t="s">
        <v>53</v>
      </c>
      <c r="O512" s="1"/>
      <c r="P512" s="1"/>
    </row>
    <row r="513" spans="1:16">
      <c r="A513" s="2" t="s">
        <v>7</v>
      </c>
      <c r="B513" s="2" t="s">
        <v>34</v>
      </c>
      <c r="C513" t="s">
        <v>262</v>
      </c>
      <c r="D513" t="s">
        <v>67</v>
      </c>
      <c r="E513" s="1" t="s">
        <v>43</v>
      </c>
      <c r="F513" s="1"/>
      <c r="G513" s="1"/>
      <c r="H513" s="1" t="s">
        <v>25</v>
      </c>
      <c r="I513" s="1"/>
      <c r="J513" s="1"/>
      <c r="K513" s="1" t="s">
        <v>43</v>
      </c>
      <c r="L513" s="1"/>
      <c r="M513" s="1"/>
      <c r="N513" s="1"/>
      <c r="O513" s="1"/>
      <c r="P513" s="1"/>
    </row>
    <row r="514" spans="1:16">
      <c r="A514" s="2" t="s">
        <v>7</v>
      </c>
      <c r="B514" s="2" t="s">
        <v>34</v>
      </c>
      <c r="C514" t="s">
        <v>262</v>
      </c>
      <c r="D514" t="s">
        <v>68</v>
      </c>
      <c r="E514" s="1" t="s">
        <v>53</v>
      </c>
      <c r="F514" s="1"/>
      <c r="G514" s="1"/>
      <c r="H514" s="1" t="s">
        <v>53</v>
      </c>
      <c r="I514" s="1"/>
      <c r="J514" s="1"/>
      <c r="K514" s="1" t="s">
        <v>53</v>
      </c>
      <c r="L514" s="1"/>
      <c r="M514" s="1"/>
      <c r="N514" s="1" t="s">
        <v>53</v>
      </c>
      <c r="O514" s="1"/>
      <c r="P514" s="1"/>
    </row>
    <row r="515" spans="1:16">
      <c r="A515" s="2" t="s">
        <v>7</v>
      </c>
      <c r="B515" s="2" t="s">
        <v>34</v>
      </c>
      <c r="C515" t="s">
        <v>262</v>
      </c>
      <c r="D515" t="s">
        <v>75</v>
      </c>
      <c r="E515" s="1" t="s">
        <v>122</v>
      </c>
      <c r="F515" s="1" t="s">
        <v>122</v>
      </c>
      <c r="G515" s="1" t="s">
        <v>122</v>
      </c>
      <c r="H515" s="1" t="s">
        <v>122</v>
      </c>
      <c r="I515" s="1" t="s">
        <v>122</v>
      </c>
      <c r="J515" s="1" t="s">
        <v>122</v>
      </c>
      <c r="K515" s="1" t="s">
        <v>122</v>
      </c>
      <c r="L515" s="1" t="s">
        <v>122</v>
      </c>
      <c r="M515" s="1" t="s">
        <v>122</v>
      </c>
      <c r="N515" s="1" t="s">
        <v>122</v>
      </c>
      <c r="O515" s="1" t="s">
        <v>122</v>
      </c>
      <c r="P515" s="1" t="s">
        <v>122</v>
      </c>
    </row>
    <row r="516" spans="1:16">
      <c r="A516" s="2" t="s">
        <v>7</v>
      </c>
      <c r="B516" s="2" t="s">
        <v>34</v>
      </c>
      <c r="C516" t="s">
        <v>262</v>
      </c>
      <c r="D516" t="s">
        <v>76</v>
      </c>
      <c r="E516" s="1" t="s">
        <v>48</v>
      </c>
      <c r="F516" s="1" t="s">
        <v>48</v>
      </c>
      <c r="G516" s="1" t="s">
        <v>48</v>
      </c>
      <c r="H516" s="1" t="s">
        <v>48</v>
      </c>
      <c r="I516" s="1" t="s">
        <v>48</v>
      </c>
      <c r="J516" s="1" t="s">
        <v>48</v>
      </c>
      <c r="K516" s="1" t="s">
        <v>48</v>
      </c>
      <c r="L516" s="1" t="s">
        <v>48</v>
      </c>
      <c r="M516" s="1" t="s">
        <v>48</v>
      </c>
      <c r="N516" s="1" t="s">
        <v>48</v>
      </c>
      <c r="O516" s="1" t="s">
        <v>48</v>
      </c>
      <c r="P516" s="1" t="s">
        <v>48</v>
      </c>
    </row>
    <row r="517" spans="1:16">
      <c r="A517" s="2" t="s">
        <v>7</v>
      </c>
      <c r="B517" s="2" t="s">
        <v>34</v>
      </c>
      <c r="C517" t="s">
        <v>264</v>
      </c>
      <c r="D517" t="s">
        <v>265</v>
      </c>
      <c r="E517" s="1" t="s">
        <v>48</v>
      </c>
      <c r="F517" s="1" t="s">
        <v>48</v>
      </c>
      <c r="G517" s="1" t="s">
        <v>48</v>
      </c>
      <c r="H517" s="1" t="s">
        <v>48</v>
      </c>
      <c r="I517" s="1" t="s">
        <v>48</v>
      </c>
      <c r="J517" s="1" t="s">
        <v>48</v>
      </c>
      <c r="K517" s="1" t="s">
        <v>48</v>
      </c>
      <c r="L517" s="1" t="s">
        <v>48</v>
      </c>
      <c r="M517" s="1" t="s">
        <v>48</v>
      </c>
      <c r="N517" s="1" t="s">
        <v>48</v>
      </c>
      <c r="O517" s="1" t="s">
        <v>48</v>
      </c>
      <c r="P517" s="1" t="s">
        <v>48</v>
      </c>
    </row>
    <row r="518" spans="1:16">
      <c r="A518" s="2" t="s">
        <v>7</v>
      </c>
      <c r="B518" s="2" t="s">
        <v>34</v>
      </c>
      <c r="C518" t="s">
        <v>264</v>
      </c>
      <c r="D518" t="s">
        <v>266</v>
      </c>
      <c r="E518" s="1" t="s">
        <v>48</v>
      </c>
      <c r="F518" s="1" t="s">
        <v>48</v>
      </c>
      <c r="G518" s="1" t="s">
        <v>48</v>
      </c>
      <c r="H518" s="1" t="s">
        <v>48</v>
      </c>
      <c r="I518" s="1" t="s">
        <v>48</v>
      </c>
      <c r="J518" s="1" t="s">
        <v>48</v>
      </c>
      <c r="K518" s="1" t="s">
        <v>48</v>
      </c>
      <c r="L518" s="1" t="s">
        <v>48</v>
      </c>
      <c r="M518" s="1" t="s">
        <v>48</v>
      </c>
      <c r="N518" s="1" t="s">
        <v>48</v>
      </c>
      <c r="O518" s="1" t="s">
        <v>48</v>
      </c>
      <c r="P518" s="1" t="s">
        <v>48</v>
      </c>
    </row>
    <row r="519" spans="1:16">
      <c r="A519" s="2" t="s">
        <v>7</v>
      </c>
      <c r="B519" s="2" t="s">
        <v>34</v>
      </c>
      <c r="C519" t="s">
        <v>264</v>
      </c>
      <c r="D519" t="s">
        <v>157</v>
      </c>
      <c r="E519" s="1"/>
      <c r="F519" s="1" t="s">
        <v>199</v>
      </c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>
      <c r="A520" s="2" t="s">
        <v>7</v>
      </c>
      <c r="B520" s="2" t="s">
        <v>34</v>
      </c>
      <c r="C520" t="s">
        <v>232</v>
      </c>
      <c r="D520" t="s">
        <v>233</v>
      </c>
      <c r="E520" s="1" t="s">
        <v>42</v>
      </c>
      <c r="F520" s="1" t="s">
        <v>42</v>
      </c>
      <c r="G520" s="1" t="s">
        <v>42</v>
      </c>
      <c r="H520" s="1" t="s">
        <v>42</v>
      </c>
      <c r="I520" s="1" t="s">
        <v>42</v>
      </c>
      <c r="J520" s="1" t="s">
        <v>42</v>
      </c>
      <c r="K520" s="1" t="s">
        <v>42</v>
      </c>
      <c r="L520" s="1" t="s">
        <v>42</v>
      </c>
      <c r="M520" s="1" t="s">
        <v>42</v>
      </c>
      <c r="N520" s="1" t="s">
        <v>42</v>
      </c>
      <c r="O520" s="1" t="s">
        <v>42</v>
      </c>
      <c r="P520" s="1" t="s">
        <v>42</v>
      </c>
    </row>
    <row r="521" spans="1:16">
      <c r="A521" s="2" t="s">
        <v>7</v>
      </c>
      <c r="B521" s="2" t="s">
        <v>34</v>
      </c>
      <c r="C521" t="s">
        <v>234</v>
      </c>
      <c r="D521" t="s">
        <v>55</v>
      </c>
      <c r="E521" s="1" t="s">
        <v>170</v>
      </c>
      <c r="F521" s="1" t="s">
        <v>170</v>
      </c>
      <c r="G521" s="1" t="s">
        <v>170</v>
      </c>
      <c r="H521" s="1" t="s">
        <v>170</v>
      </c>
      <c r="I521" s="1" t="s">
        <v>170</v>
      </c>
      <c r="J521" s="1" t="s">
        <v>170</v>
      </c>
      <c r="K521" s="1" t="s">
        <v>170</v>
      </c>
      <c r="L521" s="1" t="s">
        <v>170</v>
      </c>
      <c r="M521" s="1" t="s">
        <v>170</v>
      </c>
      <c r="N521" s="1" t="s">
        <v>170</v>
      </c>
      <c r="O521" s="1" t="s">
        <v>170</v>
      </c>
      <c r="P521" s="1" t="s">
        <v>170</v>
      </c>
    </row>
    <row r="522" spans="1:16">
      <c r="A522" s="2" t="s">
        <v>7</v>
      </c>
      <c r="B522" s="2" t="s">
        <v>34</v>
      </c>
      <c r="C522" t="s">
        <v>234</v>
      </c>
      <c r="D522" t="s">
        <v>72</v>
      </c>
      <c r="E522" s="1" t="s">
        <v>48</v>
      </c>
      <c r="F522" s="1" t="s">
        <v>48</v>
      </c>
      <c r="G522" s="1" t="s">
        <v>48</v>
      </c>
      <c r="H522" s="1" t="s">
        <v>48</v>
      </c>
      <c r="I522" s="1" t="s">
        <v>48</v>
      </c>
      <c r="J522" s="1" t="s">
        <v>48</v>
      </c>
      <c r="K522" s="1" t="s">
        <v>48</v>
      </c>
      <c r="L522" s="1" t="s">
        <v>48</v>
      </c>
      <c r="M522" s="1" t="s">
        <v>48</v>
      </c>
      <c r="N522" s="1" t="s">
        <v>48</v>
      </c>
      <c r="O522" s="1" t="s">
        <v>48</v>
      </c>
      <c r="P522" s="1" t="s">
        <v>48</v>
      </c>
    </row>
    <row r="523" spans="1:16">
      <c r="A523" s="2" t="s">
        <v>7</v>
      </c>
      <c r="B523" s="2" t="s">
        <v>34</v>
      </c>
      <c r="C523" t="s">
        <v>234</v>
      </c>
      <c r="D523" t="s">
        <v>57</v>
      </c>
      <c r="E523" s="1" t="s">
        <v>48</v>
      </c>
      <c r="F523" s="1" t="s">
        <v>48</v>
      </c>
      <c r="G523" s="1" t="s">
        <v>48</v>
      </c>
      <c r="H523" s="1" t="s">
        <v>48</v>
      </c>
      <c r="I523" s="1" t="s">
        <v>48</v>
      </c>
      <c r="J523" s="1" t="s">
        <v>48</v>
      </c>
      <c r="K523" s="1" t="s">
        <v>48</v>
      </c>
      <c r="L523" s="1" t="s">
        <v>48</v>
      </c>
      <c r="M523" s="1" t="s">
        <v>48</v>
      </c>
      <c r="N523" s="1" t="s">
        <v>48</v>
      </c>
      <c r="O523" s="1" t="s">
        <v>48</v>
      </c>
      <c r="P523" s="1" t="s">
        <v>48</v>
      </c>
    </row>
    <row r="524" spans="1:16">
      <c r="A524" s="2" t="s">
        <v>7</v>
      </c>
      <c r="B524" s="2" t="s">
        <v>34</v>
      </c>
      <c r="C524" t="s">
        <v>234</v>
      </c>
      <c r="D524" t="s">
        <v>73</v>
      </c>
      <c r="E524" s="1" t="s">
        <v>171</v>
      </c>
      <c r="F524" s="1" t="s">
        <v>171</v>
      </c>
      <c r="G524" s="1" t="s">
        <v>171</v>
      </c>
      <c r="H524" s="1" t="s">
        <v>171</v>
      </c>
      <c r="I524" s="1" t="s">
        <v>171</v>
      </c>
      <c r="J524" s="1" t="s">
        <v>171</v>
      </c>
      <c r="K524" s="1" t="s">
        <v>171</v>
      </c>
      <c r="L524" s="1" t="s">
        <v>171</v>
      </c>
      <c r="M524" s="1" t="s">
        <v>171</v>
      </c>
      <c r="N524" s="1" t="s">
        <v>171</v>
      </c>
      <c r="O524" s="1" t="s">
        <v>171</v>
      </c>
      <c r="P524" s="1" t="s">
        <v>171</v>
      </c>
    </row>
    <row r="525" spans="1:16">
      <c r="A525" s="2" t="s">
        <v>7</v>
      </c>
      <c r="B525" s="2" t="s">
        <v>34</v>
      </c>
      <c r="C525" t="s">
        <v>234</v>
      </c>
      <c r="D525" t="s">
        <v>5</v>
      </c>
      <c r="E525" s="1" t="s">
        <v>172</v>
      </c>
      <c r="F525" s="1" t="s">
        <v>172</v>
      </c>
      <c r="G525" s="1" t="s">
        <v>172</v>
      </c>
      <c r="H525" s="1" t="s">
        <v>172</v>
      </c>
      <c r="I525" s="1" t="s">
        <v>172</v>
      </c>
      <c r="J525" s="1" t="s">
        <v>172</v>
      </c>
      <c r="K525" s="1" t="s">
        <v>172</v>
      </c>
      <c r="L525" s="1" t="s">
        <v>172</v>
      </c>
      <c r="M525" s="1" t="s">
        <v>172</v>
      </c>
      <c r="N525" s="1" t="s">
        <v>172</v>
      </c>
      <c r="O525" s="1" t="s">
        <v>172</v>
      </c>
      <c r="P525" s="1" t="s">
        <v>172</v>
      </c>
    </row>
    <row r="526" spans="1:16">
      <c r="A526" s="2" t="s">
        <v>7</v>
      </c>
      <c r="B526" s="2" t="s">
        <v>34</v>
      </c>
      <c r="C526" t="s">
        <v>234</v>
      </c>
      <c r="D526" t="s">
        <v>74</v>
      </c>
      <c r="E526" s="1" t="s">
        <v>172</v>
      </c>
      <c r="F526" s="1" t="s">
        <v>172</v>
      </c>
      <c r="G526" s="1" t="s">
        <v>172</v>
      </c>
      <c r="H526" s="1" t="s">
        <v>172</v>
      </c>
      <c r="I526" s="1" t="s">
        <v>172</v>
      </c>
      <c r="J526" s="1" t="s">
        <v>172</v>
      </c>
      <c r="K526" s="1" t="s">
        <v>172</v>
      </c>
      <c r="L526" s="1" t="s">
        <v>172</v>
      </c>
      <c r="M526" s="1" t="s">
        <v>172</v>
      </c>
      <c r="N526" s="1" t="s">
        <v>172</v>
      </c>
      <c r="O526" s="1" t="s">
        <v>172</v>
      </c>
      <c r="P526" s="1" t="s">
        <v>172</v>
      </c>
    </row>
    <row r="527" spans="1:16">
      <c r="A527" s="2" t="s">
        <v>7</v>
      </c>
      <c r="B527" s="2" t="s">
        <v>34</v>
      </c>
      <c r="C527" t="s">
        <v>234</v>
      </c>
      <c r="D527" t="s">
        <v>235</v>
      </c>
      <c r="E527" s="1" t="s">
        <v>48</v>
      </c>
      <c r="F527" s="1" t="s">
        <v>48</v>
      </c>
      <c r="G527" s="1" t="s">
        <v>48</v>
      </c>
      <c r="H527" s="1" t="s">
        <v>48</v>
      </c>
      <c r="I527" s="1" t="s">
        <v>48</v>
      </c>
      <c r="J527" s="1" t="s">
        <v>48</v>
      </c>
      <c r="K527" s="1" t="s">
        <v>48</v>
      </c>
      <c r="L527" s="1" t="s">
        <v>48</v>
      </c>
      <c r="M527" s="1" t="s">
        <v>48</v>
      </c>
      <c r="N527" s="1" t="s">
        <v>48</v>
      </c>
      <c r="O527" s="1" t="s">
        <v>48</v>
      </c>
      <c r="P527" s="1" t="s">
        <v>48</v>
      </c>
    </row>
    <row r="528" spans="1:16">
      <c r="A528" s="2" t="s">
        <v>7</v>
      </c>
      <c r="B528" s="2" t="s">
        <v>34</v>
      </c>
      <c r="C528" t="s">
        <v>234</v>
      </c>
      <c r="D528" t="s">
        <v>75</v>
      </c>
      <c r="E528" s="1" t="s">
        <v>173</v>
      </c>
      <c r="F528" s="1" t="s">
        <v>173</v>
      </c>
      <c r="G528" s="1" t="s">
        <v>173</v>
      </c>
      <c r="H528" s="1" t="s">
        <v>173</v>
      </c>
      <c r="I528" s="1" t="s">
        <v>173</v>
      </c>
      <c r="J528" s="1" t="s">
        <v>173</v>
      </c>
      <c r="K528" s="1" t="s">
        <v>173</v>
      </c>
      <c r="L528" s="1" t="s">
        <v>173</v>
      </c>
      <c r="M528" s="1" t="s">
        <v>173</v>
      </c>
      <c r="N528" s="1" t="s">
        <v>173</v>
      </c>
      <c r="O528" s="1" t="s">
        <v>173</v>
      </c>
      <c r="P528" s="1" t="s">
        <v>173</v>
      </c>
    </row>
    <row r="529" spans="1:16">
      <c r="A529" s="2" t="s">
        <v>7</v>
      </c>
      <c r="B529" s="2" t="s">
        <v>34</v>
      </c>
      <c r="C529" t="s">
        <v>234</v>
      </c>
      <c r="D529" t="s">
        <v>76</v>
      </c>
      <c r="E529" s="1" t="s">
        <v>174</v>
      </c>
      <c r="F529" s="1" t="s">
        <v>174</v>
      </c>
      <c r="G529" s="1" t="s">
        <v>174</v>
      </c>
      <c r="H529" s="1" t="s">
        <v>174</v>
      </c>
      <c r="I529" s="1" t="s">
        <v>174</v>
      </c>
      <c r="J529" s="1" t="s">
        <v>174</v>
      </c>
      <c r="K529" s="1" t="s">
        <v>174</v>
      </c>
      <c r="L529" s="1" t="s">
        <v>174</v>
      </c>
      <c r="M529" s="1" t="s">
        <v>174</v>
      </c>
      <c r="N529" s="1" t="s">
        <v>174</v>
      </c>
      <c r="O529" s="1" t="s">
        <v>174</v>
      </c>
      <c r="P529" s="1" t="s">
        <v>174</v>
      </c>
    </row>
    <row r="530" spans="1:16">
      <c r="A530" s="2" t="s">
        <v>7</v>
      </c>
      <c r="B530" s="2" t="s">
        <v>34</v>
      </c>
      <c r="C530" t="s">
        <v>234</v>
      </c>
      <c r="D530" t="s">
        <v>77</v>
      </c>
      <c r="E530" s="1" t="s">
        <v>175</v>
      </c>
      <c r="F530" s="1" t="s">
        <v>175</v>
      </c>
      <c r="G530" s="1" t="s">
        <v>175</v>
      </c>
      <c r="H530" s="1" t="s">
        <v>175</v>
      </c>
      <c r="I530" s="1" t="s">
        <v>175</v>
      </c>
      <c r="J530" s="1" t="s">
        <v>175</v>
      </c>
      <c r="K530" s="1" t="s">
        <v>175</v>
      </c>
      <c r="L530" s="1" t="s">
        <v>175</v>
      </c>
      <c r="M530" s="1" t="s">
        <v>175</v>
      </c>
      <c r="N530" s="1" t="s">
        <v>175</v>
      </c>
      <c r="O530" s="1" t="s">
        <v>175</v>
      </c>
      <c r="P530" s="1" t="s">
        <v>175</v>
      </c>
    </row>
    <row r="531" spans="1:16">
      <c r="A531" s="2" t="s">
        <v>7</v>
      </c>
      <c r="B531" s="2" t="s">
        <v>34</v>
      </c>
      <c r="C531" t="s">
        <v>234</v>
      </c>
      <c r="D531" t="s">
        <v>236</v>
      </c>
      <c r="E531" s="1" t="s">
        <v>53</v>
      </c>
      <c r="F531" s="1"/>
      <c r="G531" s="1"/>
      <c r="H531" s="1" t="s">
        <v>53</v>
      </c>
      <c r="I531" s="1"/>
      <c r="J531" s="1"/>
      <c r="K531" s="1" t="s">
        <v>53</v>
      </c>
      <c r="L531" s="1"/>
      <c r="M531" s="1"/>
      <c r="N531" s="1" t="s">
        <v>53</v>
      </c>
      <c r="O531" s="1"/>
      <c r="P531" s="1"/>
    </row>
    <row r="532" spans="1:16">
      <c r="A532" s="2" t="s">
        <v>7</v>
      </c>
      <c r="B532" s="2" t="s">
        <v>34</v>
      </c>
      <c r="C532" t="s">
        <v>220</v>
      </c>
      <c r="D532" t="s">
        <v>221</v>
      </c>
      <c r="E532" s="1" t="s">
        <v>48</v>
      </c>
      <c r="F532" s="1" t="s">
        <v>48</v>
      </c>
      <c r="G532" s="1" t="s">
        <v>48</v>
      </c>
      <c r="H532" s="1" t="s">
        <v>48</v>
      </c>
      <c r="I532" s="1" t="s">
        <v>48</v>
      </c>
      <c r="J532" s="1" t="s">
        <v>48</v>
      </c>
      <c r="K532" s="1" t="s">
        <v>48</v>
      </c>
      <c r="L532" s="1" t="s">
        <v>48</v>
      </c>
      <c r="M532" s="1" t="s">
        <v>48</v>
      </c>
      <c r="N532" s="1" t="s">
        <v>48</v>
      </c>
      <c r="O532" s="1" t="s">
        <v>48</v>
      </c>
      <c r="P532" s="1" t="s">
        <v>48</v>
      </c>
    </row>
    <row r="533" spans="1:16">
      <c r="A533" s="2" t="s">
        <v>7</v>
      </c>
      <c r="B533" s="2" t="s">
        <v>34</v>
      </c>
      <c r="C533" t="s">
        <v>210</v>
      </c>
      <c r="D533" t="s">
        <v>211</v>
      </c>
      <c r="E533" s="1" t="s">
        <v>49</v>
      </c>
      <c r="F533" s="1" t="s">
        <v>49</v>
      </c>
      <c r="G533" s="1" t="s">
        <v>49</v>
      </c>
      <c r="H533" s="1" t="s">
        <v>49</v>
      </c>
      <c r="I533" s="1" t="s">
        <v>49</v>
      </c>
      <c r="J533" s="1" t="s">
        <v>49</v>
      </c>
      <c r="K533" s="1" t="s">
        <v>49</v>
      </c>
      <c r="L533" s="1" t="s">
        <v>49</v>
      </c>
      <c r="M533" s="1" t="s">
        <v>49</v>
      </c>
      <c r="N533" s="1" t="s">
        <v>49</v>
      </c>
      <c r="O533" s="1" t="s">
        <v>49</v>
      </c>
      <c r="P533" s="1" t="s">
        <v>49</v>
      </c>
    </row>
    <row r="534" spans="1:16">
      <c r="A534" s="2" t="s">
        <v>7</v>
      </c>
      <c r="B534" s="2" t="s">
        <v>34</v>
      </c>
      <c r="C534" t="s">
        <v>258</v>
      </c>
      <c r="D534" t="s">
        <v>259</v>
      </c>
      <c r="E534" s="1" t="s">
        <v>48</v>
      </c>
      <c r="F534" s="1" t="s">
        <v>48</v>
      </c>
      <c r="G534" s="1" t="s">
        <v>48</v>
      </c>
      <c r="H534" s="1" t="s">
        <v>48</v>
      </c>
      <c r="I534" s="1" t="s">
        <v>48</v>
      </c>
      <c r="J534" s="1" t="s">
        <v>48</v>
      </c>
      <c r="K534" s="1" t="s">
        <v>48</v>
      </c>
      <c r="L534" s="1" t="s">
        <v>48</v>
      </c>
      <c r="M534" s="1" t="s">
        <v>48</v>
      </c>
      <c r="N534" s="1" t="s">
        <v>48</v>
      </c>
      <c r="O534" s="1" t="s">
        <v>48</v>
      </c>
      <c r="P534" s="1" t="s">
        <v>48</v>
      </c>
    </row>
    <row r="535" spans="1:16">
      <c r="A535" s="2" t="s">
        <v>7</v>
      </c>
      <c r="B535" s="2" t="s">
        <v>267</v>
      </c>
      <c r="C535" t="s">
        <v>55</v>
      </c>
      <c r="D535" t="s">
        <v>113</v>
      </c>
      <c r="E535" s="1" t="s">
        <v>107</v>
      </c>
      <c r="F535" s="1" t="s">
        <v>107</v>
      </c>
      <c r="G535" s="1" t="s">
        <v>107</v>
      </c>
      <c r="H535" s="1" t="s">
        <v>107</v>
      </c>
      <c r="I535" s="1" t="s">
        <v>107</v>
      </c>
      <c r="J535" s="1" t="s">
        <v>107</v>
      </c>
      <c r="K535" s="1" t="s">
        <v>107</v>
      </c>
      <c r="L535" s="1" t="s">
        <v>107</v>
      </c>
      <c r="M535" s="1" t="s">
        <v>107</v>
      </c>
      <c r="N535" s="1" t="s">
        <v>107</v>
      </c>
      <c r="O535" s="1" t="s">
        <v>107</v>
      </c>
      <c r="P535" s="1" t="s">
        <v>107</v>
      </c>
    </row>
    <row r="536" spans="1:16">
      <c r="A536" s="2" t="s">
        <v>7</v>
      </c>
      <c r="B536" s="2" t="s">
        <v>267</v>
      </c>
      <c r="C536" t="s">
        <v>55</v>
      </c>
      <c r="D536" t="s">
        <v>224</v>
      </c>
      <c r="E536" s="1" t="s">
        <v>48</v>
      </c>
      <c r="F536" s="1" t="s">
        <v>48</v>
      </c>
      <c r="G536" s="1" t="s">
        <v>48</v>
      </c>
      <c r="H536" s="1" t="s">
        <v>48</v>
      </c>
      <c r="I536" s="1" t="s">
        <v>48</v>
      </c>
      <c r="J536" s="1" t="s">
        <v>48</v>
      </c>
      <c r="K536" s="1" t="s">
        <v>48</v>
      </c>
      <c r="L536" s="1" t="s">
        <v>48</v>
      </c>
      <c r="M536" s="1" t="s">
        <v>48</v>
      </c>
      <c r="N536" s="1" t="s">
        <v>48</v>
      </c>
      <c r="O536" s="1" t="s">
        <v>48</v>
      </c>
      <c r="P536" s="1" t="s">
        <v>48</v>
      </c>
    </row>
    <row r="537" spans="1:16">
      <c r="A537" s="2" t="s">
        <v>7</v>
      </c>
      <c r="B537" s="2" t="s">
        <v>267</v>
      </c>
      <c r="C537" t="s">
        <v>55</v>
      </c>
      <c r="D537" t="s">
        <v>165</v>
      </c>
      <c r="E537" s="1" t="s">
        <v>107</v>
      </c>
      <c r="F537" s="1" t="s">
        <v>107</v>
      </c>
      <c r="G537" s="1" t="s">
        <v>107</v>
      </c>
      <c r="H537" s="1" t="s">
        <v>107</v>
      </c>
      <c r="I537" s="1" t="s">
        <v>107</v>
      </c>
      <c r="J537" s="1" t="s">
        <v>107</v>
      </c>
      <c r="K537" s="1" t="s">
        <v>107</v>
      </c>
      <c r="L537" s="1" t="s">
        <v>107</v>
      </c>
      <c r="M537" s="1" t="s">
        <v>107</v>
      </c>
      <c r="N537" s="1" t="s">
        <v>107</v>
      </c>
      <c r="O537" s="1" t="s">
        <v>107</v>
      </c>
      <c r="P537" s="1" t="s">
        <v>107</v>
      </c>
    </row>
    <row r="538" spans="1:16">
      <c r="A538" s="2" t="s">
        <v>7</v>
      </c>
      <c r="B538" s="2" t="s">
        <v>267</v>
      </c>
      <c r="C538" t="s">
        <v>55</v>
      </c>
      <c r="D538" t="s">
        <v>164</v>
      </c>
      <c r="E538" s="1" t="s">
        <v>42</v>
      </c>
      <c r="F538" s="1" t="s">
        <v>42</v>
      </c>
      <c r="G538" s="1" t="s">
        <v>42</v>
      </c>
      <c r="H538" s="1" t="s">
        <v>42</v>
      </c>
      <c r="I538" s="1" t="s">
        <v>42</v>
      </c>
      <c r="J538" s="1" t="s">
        <v>42</v>
      </c>
      <c r="K538" s="1" t="s">
        <v>42</v>
      </c>
      <c r="L538" s="1" t="s">
        <v>42</v>
      </c>
      <c r="M538" s="1" t="s">
        <v>42</v>
      </c>
      <c r="N538" s="1" t="s">
        <v>42</v>
      </c>
      <c r="O538" s="1" t="s">
        <v>42</v>
      </c>
      <c r="P538" s="1" t="s">
        <v>42</v>
      </c>
    </row>
    <row r="539" spans="1:16">
      <c r="A539" s="2" t="s">
        <v>7</v>
      </c>
      <c r="B539" s="2" t="s">
        <v>267</v>
      </c>
      <c r="C539" t="s">
        <v>55</v>
      </c>
      <c r="D539" t="s">
        <v>75</v>
      </c>
      <c r="E539" s="1" t="s">
        <v>121</v>
      </c>
      <c r="F539" s="1" t="s">
        <v>121</v>
      </c>
      <c r="G539" s="1" t="s">
        <v>121</v>
      </c>
      <c r="H539" s="1" t="s">
        <v>121</v>
      </c>
      <c r="I539" s="1" t="s">
        <v>121</v>
      </c>
      <c r="J539" s="1" t="s">
        <v>121</v>
      </c>
      <c r="K539" s="1" t="s">
        <v>121</v>
      </c>
      <c r="L539" s="1" t="s">
        <v>121</v>
      </c>
      <c r="M539" s="1" t="s">
        <v>121</v>
      </c>
      <c r="N539" s="1" t="s">
        <v>121</v>
      </c>
      <c r="O539" s="1" t="s">
        <v>121</v>
      </c>
      <c r="P539" s="1" t="s">
        <v>121</v>
      </c>
    </row>
    <row r="540" spans="1:16">
      <c r="A540" s="2" t="s">
        <v>7</v>
      </c>
      <c r="B540" s="2" t="s">
        <v>267</v>
      </c>
      <c r="C540" t="s">
        <v>55</v>
      </c>
      <c r="D540" t="s">
        <v>76</v>
      </c>
      <c r="E540" s="1" t="s">
        <v>48</v>
      </c>
      <c r="F540" s="1" t="s">
        <v>48</v>
      </c>
      <c r="G540" s="1" t="s">
        <v>48</v>
      </c>
      <c r="H540" s="1" t="s">
        <v>48</v>
      </c>
      <c r="I540" s="1" t="s">
        <v>48</v>
      </c>
      <c r="J540" s="1" t="s">
        <v>48</v>
      </c>
      <c r="K540" s="1" t="s">
        <v>48</v>
      </c>
      <c r="L540" s="1" t="s">
        <v>48</v>
      </c>
      <c r="M540" s="1" t="s">
        <v>48</v>
      </c>
      <c r="N540" s="1" t="s">
        <v>48</v>
      </c>
      <c r="O540" s="1" t="s">
        <v>48</v>
      </c>
      <c r="P540" s="1" t="s">
        <v>48</v>
      </c>
    </row>
    <row r="541" spans="1:16">
      <c r="A541" s="2" t="s">
        <v>7</v>
      </c>
      <c r="B541" s="2" t="s">
        <v>267</v>
      </c>
      <c r="C541" t="s">
        <v>55</v>
      </c>
      <c r="D541" t="s">
        <v>108</v>
      </c>
      <c r="E541" s="1" t="s">
        <v>107</v>
      </c>
      <c r="F541" s="1" t="s">
        <v>107</v>
      </c>
      <c r="G541" s="1" t="s">
        <v>107</v>
      </c>
      <c r="H541" s="1" t="s">
        <v>107</v>
      </c>
      <c r="I541" s="1" t="s">
        <v>107</v>
      </c>
      <c r="J541" s="1" t="s">
        <v>107</v>
      </c>
      <c r="K541" s="1" t="s">
        <v>107</v>
      </c>
      <c r="L541" s="1" t="s">
        <v>107</v>
      </c>
      <c r="M541" s="1" t="s">
        <v>107</v>
      </c>
      <c r="N541" s="1" t="s">
        <v>107</v>
      </c>
      <c r="O541" s="1" t="s">
        <v>107</v>
      </c>
      <c r="P541" s="1" t="s">
        <v>107</v>
      </c>
    </row>
    <row r="542" spans="1:16">
      <c r="A542" s="2" t="s">
        <v>7</v>
      </c>
      <c r="B542" s="2" t="s">
        <v>267</v>
      </c>
      <c r="C542" t="s">
        <v>55</v>
      </c>
      <c r="D542" t="s">
        <v>222</v>
      </c>
      <c r="E542" s="1" t="s">
        <v>48</v>
      </c>
      <c r="F542" s="1" t="s">
        <v>48</v>
      </c>
      <c r="G542" s="1" t="s">
        <v>48</v>
      </c>
      <c r="H542" s="1" t="s">
        <v>48</v>
      </c>
      <c r="I542" s="1" t="s">
        <v>48</v>
      </c>
      <c r="J542" s="1" t="s">
        <v>48</v>
      </c>
      <c r="K542" s="1" t="s">
        <v>48</v>
      </c>
      <c r="L542" s="1" t="s">
        <v>48</v>
      </c>
      <c r="M542" s="1" t="s">
        <v>48</v>
      </c>
      <c r="N542" s="1" t="s">
        <v>48</v>
      </c>
      <c r="O542" s="1" t="s">
        <v>48</v>
      </c>
      <c r="P542" s="1" t="s">
        <v>48</v>
      </c>
    </row>
    <row r="543" spans="1:16">
      <c r="A543" s="2" t="s">
        <v>7</v>
      </c>
      <c r="B543" s="2" t="s">
        <v>267</v>
      </c>
      <c r="C543" t="s">
        <v>55</v>
      </c>
      <c r="D543" t="s">
        <v>223</v>
      </c>
      <c r="E543" s="1" t="s">
        <v>53</v>
      </c>
      <c r="F543" s="1"/>
      <c r="G543" s="1"/>
      <c r="H543" s="1" t="s">
        <v>53</v>
      </c>
      <c r="I543" s="1"/>
      <c r="J543" s="1"/>
      <c r="K543" s="1" t="s">
        <v>53</v>
      </c>
      <c r="L543" s="1"/>
      <c r="M543" s="1"/>
      <c r="N543" s="1" t="s">
        <v>53</v>
      </c>
      <c r="O543" s="1"/>
      <c r="P543" s="1"/>
    </row>
    <row r="544" spans="1:16">
      <c r="A544" s="2" t="s">
        <v>7</v>
      </c>
      <c r="B544" s="2" t="s">
        <v>267</v>
      </c>
      <c r="C544" t="s">
        <v>55</v>
      </c>
      <c r="D544" t="s">
        <v>96</v>
      </c>
      <c r="E544" s="1" t="s">
        <v>48</v>
      </c>
      <c r="F544" s="1" t="s">
        <v>48</v>
      </c>
      <c r="G544" s="1" t="s">
        <v>48</v>
      </c>
      <c r="H544" s="1" t="s">
        <v>48</v>
      </c>
      <c r="I544" s="1" t="s">
        <v>48</v>
      </c>
      <c r="J544" s="1" t="s">
        <v>48</v>
      </c>
      <c r="K544" s="1" t="s">
        <v>48</v>
      </c>
      <c r="L544" s="1" t="s">
        <v>48</v>
      </c>
      <c r="M544" s="1" t="s">
        <v>48</v>
      </c>
      <c r="N544" s="1" t="s">
        <v>48</v>
      </c>
      <c r="O544" s="1" t="s">
        <v>48</v>
      </c>
      <c r="P544" s="1" t="s">
        <v>48</v>
      </c>
    </row>
    <row r="546" spans="1:16">
      <c r="A546" s="2" t="s">
        <v>687</v>
      </c>
      <c r="B546" s="2" t="s">
        <v>688</v>
      </c>
      <c r="C546" t="s">
        <v>55</v>
      </c>
      <c r="D546" t="s">
        <v>111</v>
      </c>
      <c r="E546" s="1" t="s">
        <v>122</v>
      </c>
      <c r="F546" s="1" t="s">
        <v>122</v>
      </c>
      <c r="G546" s="1" t="s">
        <v>122</v>
      </c>
      <c r="H546" s="1" t="s">
        <v>122</v>
      </c>
      <c r="I546" s="1" t="s">
        <v>122</v>
      </c>
      <c r="J546" s="1" t="s">
        <v>122</v>
      </c>
      <c r="K546" s="1" t="s">
        <v>122</v>
      </c>
      <c r="L546" s="1" t="s">
        <v>122</v>
      </c>
      <c r="M546" s="1" t="s">
        <v>122</v>
      </c>
      <c r="N546" s="1" t="s">
        <v>122</v>
      </c>
      <c r="O546" s="1" t="s">
        <v>122</v>
      </c>
      <c r="P546" s="1" t="s">
        <v>122</v>
      </c>
    </row>
    <row r="547" spans="1:16">
      <c r="A547" s="2" t="s">
        <v>687</v>
      </c>
      <c r="B547" s="2" t="s">
        <v>688</v>
      </c>
      <c r="C547" t="s">
        <v>55</v>
      </c>
      <c r="D547" t="s">
        <v>113</v>
      </c>
      <c r="E547" s="1" t="s">
        <v>107</v>
      </c>
      <c r="F547" s="1" t="s">
        <v>107</v>
      </c>
      <c r="G547" s="1" t="s">
        <v>107</v>
      </c>
      <c r="H547" s="1" t="s">
        <v>107</v>
      </c>
      <c r="I547" s="1" t="s">
        <v>107</v>
      </c>
      <c r="J547" s="1" t="s">
        <v>107</v>
      </c>
      <c r="K547" s="1" t="s">
        <v>107</v>
      </c>
      <c r="L547" s="1" t="s">
        <v>107</v>
      </c>
      <c r="M547" s="1" t="s">
        <v>107</v>
      </c>
      <c r="N547" s="1" t="s">
        <v>107</v>
      </c>
      <c r="O547" s="1" t="s">
        <v>107</v>
      </c>
      <c r="P547" s="1" t="s">
        <v>107</v>
      </c>
    </row>
    <row r="548" spans="1:16">
      <c r="A548" s="2" t="s">
        <v>687</v>
      </c>
      <c r="B548" s="2" t="s">
        <v>688</v>
      </c>
      <c r="C548" t="s">
        <v>55</v>
      </c>
      <c r="D548" t="s">
        <v>224</v>
      </c>
      <c r="E548" s="1" t="s">
        <v>48</v>
      </c>
      <c r="F548" s="1" t="s">
        <v>48</v>
      </c>
      <c r="G548" s="1" t="s">
        <v>48</v>
      </c>
      <c r="H548" s="1" t="s">
        <v>48</v>
      </c>
      <c r="I548" s="1" t="s">
        <v>48</v>
      </c>
      <c r="J548" s="1" t="s">
        <v>48</v>
      </c>
      <c r="K548" s="1" t="s">
        <v>48</v>
      </c>
      <c r="L548" s="1" t="s">
        <v>48</v>
      </c>
      <c r="M548" s="1" t="s">
        <v>48</v>
      </c>
      <c r="N548" s="1" t="s">
        <v>48</v>
      </c>
      <c r="O548" s="1" t="s">
        <v>48</v>
      </c>
      <c r="P548" s="1" t="s">
        <v>48</v>
      </c>
    </row>
    <row r="549" spans="1:16">
      <c r="A549" s="2" t="s">
        <v>687</v>
      </c>
      <c r="B549" s="2" t="s">
        <v>688</v>
      </c>
      <c r="C549" t="s">
        <v>55</v>
      </c>
      <c r="D549" t="s">
        <v>165</v>
      </c>
      <c r="E549" s="1" t="s">
        <v>107</v>
      </c>
      <c r="F549" s="1" t="s">
        <v>107</v>
      </c>
      <c r="G549" s="1" t="s">
        <v>107</v>
      </c>
      <c r="H549" s="1" t="s">
        <v>107</v>
      </c>
      <c r="I549" s="1" t="s">
        <v>107</v>
      </c>
      <c r="J549" s="1" t="s">
        <v>107</v>
      </c>
      <c r="K549" s="1" t="s">
        <v>107</v>
      </c>
      <c r="L549" s="1" t="s">
        <v>107</v>
      </c>
      <c r="M549" s="1" t="s">
        <v>107</v>
      </c>
      <c r="N549" s="1" t="s">
        <v>107</v>
      </c>
      <c r="O549" s="1" t="s">
        <v>107</v>
      </c>
      <c r="P549" s="1" t="s">
        <v>107</v>
      </c>
    </row>
    <row r="550" spans="1:16">
      <c r="A550" s="2" t="s">
        <v>687</v>
      </c>
      <c r="B550" s="2" t="s">
        <v>688</v>
      </c>
      <c r="C550" t="s">
        <v>55</v>
      </c>
      <c r="D550" t="s">
        <v>164</v>
      </c>
      <c r="E550" s="1" t="s">
        <v>42</v>
      </c>
      <c r="F550" s="1" t="s">
        <v>42</v>
      </c>
      <c r="G550" s="1" t="s">
        <v>42</v>
      </c>
      <c r="H550" s="1" t="s">
        <v>42</v>
      </c>
      <c r="I550" s="1" t="s">
        <v>42</v>
      </c>
      <c r="J550" s="1" t="s">
        <v>42</v>
      </c>
      <c r="K550" s="1" t="s">
        <v>42</v>
      </c>
      <c r="L550" s="1" t="s">
        <v>42</v>
      </c>
      <c r="M550" s="1" t="s">
        <v>42</v>
      </c>
      <c r="N550" s="1" t="s">
        <v>42</v>
      </c>
      <c r="O550" s="1" t="s">
        <v>42</v>
      </c>
      <c r="P550" s="1" t="s">
        <v>42</v>
      </c>
    </row>
    <row r="551" spans="1:16">
      <c r="A551" s="2" t="s">
        <v>687</v>
      </c>
      <c r="B551" s="2" t="s">
        <v>688</v>
      </c>
      <c r="C551" t="s">
        <v>55</v>
      </c>
      <c r="D551" t="s">
        <v>75</v>
      </c>
      <c r="E551" s="1" t="s">
        <v>121</v>
      </c>
      <c r="F551" s="1" t="s">
        <v>121</v>
      </c>
      <c r="G551" s="1" t="s">
        <v>121</v>
      </c>
      <c r="H551" s="1" t="s">
        <v>121</v>
      </c>
      <c r="I551" s="1" t="s">
        <v>121</v>
      </c>
      <c r="J551" s="1" t="s">
        <v>121</v>
      </c>
      <c r="K551" s="1" t="s">
        <v>121</v>
      </c>
      <c r="L551" s="1" t="s">
        <v>121</v>
      </c>
      <c r="M551" s="1" t="s">
        <v>121</v>
      </c>
      <c r="N551" s="1" t="s">
        <v>121</v>
      </c>
      <c r="O551" s="1" t="s">
        <v>121</v>
      </c>
      <c r="P551" s="1" t="s">
        <v>121</v>
      </c>
    </row>
    <row r="552" spans="1:16">
      <c r="A552" s="2" t="s">
        <v>687</v>
      </c>
      <c r="B552" s="2" t="s">
        <v>688</v>
      </c>
      <c r="C552" t="s">
        <v>55</v>
      </c>
      <c r="D552" t="s">
        <v>76</v>
      </c>
      <c r="E552" s="1" t="s">
        <v>48</v>
      </c>
      <c r="F552" s="1" t="s">
        <v>48</v>
      </c>
      <c r="G552" s="1" t="s">
        <v>48</v>
      </c>
      <c r="H552" s="1" t="s">
        <v>48</v>
      </c>
      <c r="I552" s="1" t="s">
        <v>48</v>
      </c>
      <c r="J552" s="1" t="s">
        <v>48</v>
      </c>
      <c r="K552" s="1" t="s">
        <v>48</v>
      </c>
      <c r="L552" s="1" t="s">
        <v>48</v>
      </c>
      <c r="M552" s="1" t="s">
        <v>48</v>
      </c>
      <c r="N552" s="1" t="s">
        <v>48</v>
      </c>
      <c r="O552" s="1" t="s">
        <v>48</v>
      </c>
      <c r="P552" s="1" t="s">
        <v>48</v>
      </c>
    </row>
    <row r="553" spans="1:16">
      <c r="A553" s="2" t="s">
        <v>687</v>
      </c>
      <c r="B553" s="2" t="s">
        <v>688</v>
      </c>
      <c r="C553" t="s">
        <v>55</v>
      </c>
      <c r="D553" t="s">
        <v>108</v>
      </c>
      <c r="E553" s="1" t="s">
        <v>107</v>
      </c>
      <c r="F553" s="1" t="s">
        <v>107</v>
      </c>
      <c r="G553" s="1" t="s">
        <v>107</v>
      </c>
      <c r="H553" s="1" t="s">
        <v>107</v>
      </c>
      <c r="I553" s="1" t="s">
        <v>107</v>
      </c>
      <c r="J553" s="1" t="s">
        <v>107</v>
      </c>
      <c r="K553" s="1" t="s">
        <v>107</v>
      </c>
      <c r="L553" s="1" t="s">
        <v>107</v>
      </c>
      <c r="M553" s="1" t="s">
        <v>107</v>
      </c>
      <c r="N553" s="1" t="s">
        <v>107</v>
      </c>
      <c r="O553" s="1" t="s">
        <v>107</v>
      </c>
      <c r="P553" s="1" t="s">
        <v>107</v>
      </c>
    </row>
    <row r="554" spans="1:16">
      <c r="A554" s="2" t="s">
        <v>687</v>
      </c>
      <c r="B554" s="2" t="s">
        <v>689</v>
      </c>
      <c r="C554" t="s">
        <v>60</v>
      </c>
      <c r="D554" t="s">
        <v>61</v>
      </c>
      <c r="E554" s="1" t="s">
        <v>48</v>
      </c>
      <c r="F554" s="1" t="s">
        <v>48</v>
      </c>
      <c r="G554" s="1" t="s">
        <v>48</v>
      </c>
      <c r="H554" s="1" t="s">
        <v>48</v>
      </c>
      <c r="I554" s="1" t="s">
        <v>48</v>
      </c>
      <c r="J554" s="1" t="s">
        <v>48</v>
      </c>
      <c r="K554" s="1" t="s">
        <v>48</v>
      </c>
      <c r="L554" s="1" t="s">
        <v>48</v>
      </c>
      <c r="M554" s="1" t="s">
        <v>48</v>
      </c>
      <c r="N554" s="1" t="s">
        <v>48</v>
      </c>
      <c r="O554" s="1" t="s">
        <v>48</v>
      </c>
      <c r="P554" s="1" t="s">
        <v>48</v>
      </c>
    </row>
    <row r="555" spans="1:16">
      <c r="A555" s="2" t="s">
        <v>687</v>
      </c>
      <c r="B555" s="2" t="s">
        <v>689</v>
      </c>
      <c r="C555" t="s">
        <v>60</v>
      </c>
      <c r="D555" t="s">
        <v>65</v>
      </c>
      <c r="E555" s="1" t="s">
        <v>48</v>
      </c>
      <c r="F555" s="1" t="s">
        <v>48</v>
      </c>
      <c r="G555" s="1" t="s">
        <v>48</v>
      </c>
      <c r="H555" s="1" t="s">
        <v>48</v>
      </c>
      <c r="I555" s="1" t="s">
        <v>48</v>
      </c>
      <c r="J555" s="1" t="s">
        <v>48</v>
      </c>
      <c r="K555" s="1" t="s">
        <v>48</v>
      </c>
      <c r="L555" s="1" t="s">
        <v>48</v>
      </c>
      <c r="M555" s="1" t="s">
        <v>48</v>
      </c>
      <c r="N555" s="1" t="s">
        <v>48</v>
      </c>
      <c r="O555" s="1" t="s">
        <v>48</v>
      </c>
      <c r="P555" s="1" t="s">
        <v>48</v>
      </c>
    </row>
    <row r="556" spans="1:16">
      <c r="A556" s="2" t="s">
        <v>687</v>
      </c>
      <c r="B556" s="2" t="s">
        <v>689</v>
      </c>
      <c r="C556" t="s">
        <v>60</v>
      </c>
      <c r="D556" t="s">
        <v>66</v>
      </c>
      <c r="E556" s="1" t="s">
        <v>53</v>
      </c>
      <c r="F556" s="1"/>
      <c r="G556" s="1"/>
      <c r="H556" s="1" t="s">
        <v>53</v>
      </c>
      <c r="I556" s="1"/>
      <c r="J556" s="1"/>
      <c r="K556" s="1" t="s">
        <v>53</v>
      </c>
      <c r="L556" s="1"/>
      <c r="M556" s="1"/>
      <c r="N556" s="1" t="s">
        <v>53</v>
      </c>
      <c r="O556" s="1"/>
      <c r="P556" s="1"/>
    </row>
    <row r="557" spans="1:16">
      <c r="A557" s="2" t="s">
        <v>687</v>
      </c>
      <c r="B557" s="2" t="s">
        <v>689</v>
      </c>
      <c r="C557" t="s">
        <v>60</v>
      </c>
      <c r="D557" t="s">
        <v>67</v>
      </c>
      <c r="E557" s="1" t="s">
        <v>43</v>
      </c>
      <c r="F557" s="1"/>
      <c r="G557" s="1"/>
      <c r="H557" s="1" t="s">
        <v>25</v>
      </c>
      <c r="I557" s="1"/>
      <c r="J557" s="1"/>
      <c r="K557" s="1" t="s">
        <v>43</v>
      </c>
      <c r="L557" s="1"/>
      <c r="M557" s="1"/>
      <c r="N557" s="1"/>
      <c r="O557" s="1"/>
      <c r="P557" s="1"/>
    </row>
    <row r="558" spans="1:16">
      <c r="A558" s="2" t="s">
        <v>687</v>
      </c>
      <c r="B558" s="2" t="s">
        <v>689</v>
      </c>
      <c r="C558" t="s">
        <v>60</v>
      </c>
      <c r="D558" t="s">
        <v>68</v>
      </c>
      <c r="E558" s="1" t="s">
        <v>53</v>
      </c>
      <c r="F558" s="1"/>
      <c r="G558" s="1"/>
      <c r="H558" s="1" t="s">
        <v>53</v>
      </c>
      <c r="I558" s="1"/>
      <c r="J558" s="1"/>
      <c r="K558" s="1" t="s">
        <v>53</v>
      </c>
      <c r="L558" s="1"/>
      <c r="M558" s="1"/>
      <c r="N558" s="1" t="s">
        <v>53</v>
      </c>
      <c r="O558" s="1"/>
      <c r="P558" s="1"/>
    </row>
    <row r="559" spans="1:16">
      <c r="A559" s="2" t="s">
        <v>687</v>
      </c>
      <c r="B559" s="2" t="s">
        <v>689</v>
      </c>
      <c r="C559" t="s">
        <v>60</v>
      </c>
      <c r="D559" t="s">
        <v>75</v>
      </c>
      <c r="E559" s="1" t="s">
        <v>122</v>
      </c>
      <c r="F559" s="1" t="s">
        <v>122</v>
      </c>
      <c r="G559" s="1" t="s">
        <v>122</v>
      </c>
      <c r="H559" s="1" t="s">
        <v>122</v>
      </c>
      <c r="I559" s="1" t="s">
        <v>122</v>
      </c>
      <c r="J559" s="1" t="s">
        <v>122</v>
      </c>
      <c r="K559" s="1" t="s">
        <v>122</v>
      </c>
      <c r="L559" s="1" t="s">
        <v>122</v>
      </c>
      <c r="M559" s="1" t="s">
        <v>122</v>
      </c>
      <c r="N559" s="1" t="s">
        <v>122</v>
      </c>
      <c r="O559" s="1" t="s">
        <v>122</v>
      </c>
      <c r="P559" s="1" t="s">
        <v>122</v>
      </c>
    </row>
    <row r="560" spans="1:16">
      <c r="A560" s="2" t="s">
        <v>687</v>
      </c>
      <c r="B560" s="2" t="s">
        <v>689</v>
      </c>
      <c r="C560" t="s">
        <v>60</v>
      </c>
      <c r="D560" t="s">
        <v>76</v>
      </c>
      <c r="E560" s="1" t="s">
        <v>48</v>
      </c>
      <c r="F560" s="1" t="s">
        <v>48</v>
      </c>
      <c r="G560" s="1" t="s">
        <v>48</v>
      </c>
      <c r="H560" s="1" t="s">
        <v>48</v>
      </c>
      <c r="I560" s="1" t="s">
        <v>48</v>
      </c>
      <c r="J560" s="1" t="s">
        <v>48</v>
      </c>
      <c r="K560" s="1" t="s">
        <v>48</v>
      </c>
      <c r="L560" s="1" t="s">
        <v>48</v>
      </c>
      <c r="M560" s="1" t="s">
        <v>48</v>
      </c>
      <c r="N560" s="1" t="s">
        <v>48</v>
      </c>
      <c r="O560" s="1" t="s">
        <v>48</v>
      </c>
      <c r="P560" s="1" t="s">
        <v>48</v>
      </c>
    </row>
    <row r="561" spans="1:16">
      <c r="A561" s="2" t="s">
        <v>687</v>
      </c>
      <c r="B561" s="2" t="s">
        <v>690</v>
      </c>
      <c r="C561" t="s">
        <v>690</v>
      </c>
      <c r="D561" t="s">
        <v>691</v>
      </c>
      <c r="E561" s="1" t="s">
        <v>48</v>
      </c>
      <c r="F561" s="1" t="s">
        <v>48</v>
      </c>
      <c r="G561" s="1" t="s">
        <v>48</v>
      </c>
      <c r="H561" s="1" t="s">
        <v>48</v>
      </c>
      <c r="I561" s="1" t="s">
        <v>48</v>
      </c>
      <c r="J561" s="1" t="s">
        <v>48</v>
      </c>
      <c r="K561" s="1" t="s">
        <v>48</v>
      </c>
      <c r="L561" s="1" t="s">
        <v>48</v>
      </c>
      <c r="M561" s="1" t="s">
        <v>48</v>
      </c>
      <c r="N561" s="1" t="s">
        <v>48</v>
      </c>
      <c r="O561" s="1" t="s">
        <v>48</v>
      </c>
      <c r="P561" s="1" t="s">
        <v>48</v>
      </c>
    </row>
    <row r="562" spans="1:16">
      <c r="A562" s="2" t="s">
        <v>687</v>
      </c>
      <c r="B562" s="2" t="s">
        <v>692</v>
      </c>
      <c r="C562" t="s">
        <v>55</v>
      </c>
      <c r="D562" t="s">
        <v>111</v>
      </c>
      <c r="E562" s="1" t="s">
        <v>122</v>
      </c>
      <c r="F562" s="1" t="s">
        <v>122</v>
      </c>
      <c r="G562" s="1" t="s">
        <v>122</v>
      </c>
      <c r="H562" s="1" t="s">
        <v>122</v>
      </c>
      <c r="I562" s="1" t="s">
        <v>122</v>
      </c>
      <c r="J562" s="1" t="s">
        <v>122</v>
      </c>
      <c r="K562" s="1" t="s">
        <v>122</v>
      </c>
      <c r="L562" s="1" t="s">
        <v>122</v>
      </c>
      <c r="M562" s="1" t="s">
        <v>122</v>
      </c>
      <c r="N562" s="1" t="s">
        <v>122</v>
      </c>
      <c r="O562" s="1" t="s">
        <v>122</v>
      </c>
      <c r="P562" s="1" t="s">
        <v>122</v>
      </c>
    </row>
    <row r="563" spans="1:16">
      <c r="A563" s="2" t="s">
        <v>687</v>
      </c>
      <c r="B563" s="2" t="s">
        <v>692</v>
      </c>
      <c r="C563" t="s">
        <v>55</v>
      </c>
      <c r="D563" t="s">
        <v>113</v>
      </c>
      <c r="E563" s="1" t="s">
        <v>107</v>
      </c>
      <c r="F563" s="1" t="s">
        <v>107</v>
      </c>
      <c r="G563" s="1" t="s">
        <v>107</v>
      </c>
      <c r="H563" s="1" t="s">
        <v>107</v>
      </c>
      <c r="I563" s="1" t="s">
        <v>107</v>
      </c>
      <c r="J563" s="1" t="s">
        <v>107</v>
      </c>
      <c r="K563" s="1" t="s">
        <v>107</v>
      </c>
      <c r="L563" s="1" t="s">
        <v>107</v>
      </c>
      <c r="M563" s="1" t="s">
        <v>107</v>
      </c>
      <c r="N563" s="1" t="s">
        <v>107</v>
      </c>
      <c r="O563" s="1" t="s">
        <v>107</v>
      </c>
      <c r="P563" s="1" t="s">
        <v>107</v>
      </c>
    </row>
    <row r="564" spans="1:16">
      <c r="A564" s="2" t="s">
        <v>687</v>
      </c>
      <c r="B564" s="2" t="s">
        <v>692</v>
      </c>
      <c r="C564" t="s">
        <v>55</v>
      </c>
      <c r="D564" t="s">
        <v>224</v>
      </c>
      <c r="E564" s="1" t="s">
        <v>48</v>
      </c>
      <c r="F564" s="1" t="s">
        <v>48</v>
      </c>
      <c r="G564" s="1" t="s">
        <v>48</v>
      </c>
      <c r="H564" s="1" t="s">
        <v>48</v>
      </c>
      <c r="I564" s="1" t="s">
        <v>48</v>
      </c>
      <c r="J564" s="1" t="s">
        <v>48</v>
      </c>
      <c r="K564" s="1" t="s">
        <v>48</v>
      </c>
      <c r="L564" s="1" t="s">
        <v>48</v>
      </c>
      <c r="M564" s="1" t="s">
        <v>48</v>
      </c>
      <c r="N564" s="1" t="s">
        <v>48</v>
      </c>
      <c r="O564" s="1" t="s">
        <v>48</v>
      </c>
      <c r="P564" s="1" t="s">
        <v>48</v>
      </c>
    </row>
    <row r="565" spans="1:16">
      <c r="A565" s="2" t="s">
        <v>687</v>
      </c>
      <c r="B565" s="2" t="s">
        <v>692</v>
      </c>
      <c r="C565" t="s">
        <v>55</v>
      </c>
      <c r="D565" t="s">
        <v>165</v>
      </c>
      <c r="E565" s="1" t="s">
        <v>107</v>
      </c>
      <c r="F565" s="1" t="s">
        <v>107</v>
      </c>
      <c r="G565" s="1" t="s">
        <v>107</v>
      </c>
      <c r="H565" s="1" t="s">
        <v>107</v>
      </c>
      <c r="I565" s="1" t="s">
        <v>107</v>
      </c>
      <c r="J565" s="1" t="s">
        <v>107</v>
      </c>
      <c r="K565" s="1" t="s">
        <v>107</v>
      </c>
      <c r="L565" s="1" t="s">
        <v>107</v>
      </c>
      <c r="M565" s="1" t="s">
        <v>107</v>
      </c>
      <c r="N565" s="1" t="s">
        <v>107</v>
      </c>
      <c r="O565" s="1" t="s">
        <v>107</v>
      </c>
      <c r="P565" s="1" t="s">
        <v>107</v>
      </c>
    </row>
    <row r="566" spans="1:16">
      <c r="A566" s="2" t="s">
        <v>687</v>
      </c>
      <c r="B566" s="2" t="s">
        <v>692</v>
      </c>
      <c r="C566" t="s">
        <v>55</v>
      </c>
      <c r="D566" t="s">
        <v>164</v>
      </c>
      <c r="E566" s="1" t="s">
        <v>42</v>
      </c>
      <c r="F566" s="1" t="s">
        <v>42</v>
      </c>
      <c r="G566" s="1" t="s">
        <v>42</v>
      </c>
      <c r="H566" s="1" t="s">
        <v>42</v>
      </c>
      <c r="I566" s="1" t="s">
        <v>42</v>
      </c>
      <c r="J566" s="1" t="s">
        <v>42</v>
      </c>
      <c r="K566" s="1" t="s">
        <v>42</v>
      </c>
      <c r="L566" s="1" t="s">
        <v>42</v>
      </c>
      <c r="M566" s="1" t="s">
        <v>42</v>
      </c>
      <c r="N566" s="1" t="s">
        <v>42</v>
      </c>
      <c r="O566" s="1" t="s">
        <v>42</v>
      </c>
      <c r="P566" s="1" t="s">
        <v>42</v>
      </c>
    </row>
    <row r="567" spans="1:16">
      <c r="A567" s="2" t="s">
        <v>687</v>
      </c>
      <c r="B567" s="2" t="s">
        <v>692</v>
      </c>
      <c r="C567" t="s">
        <v>55</v>
      </c>
      <c r="D567" t="s">
        <v>75</v>
      </c>
      <c r="E567" s="1" t="s">
        <v>121</v>
      </c>
      <c r="F567" s="1" t="s">
        <v>121</v>
      </c>
      <c r="G567" s="1" t="s">
        <v>121</v>
      </c>
      <c r="H567" s="1" t="s">
        <v>121</v>
      </c>
      <c r="I567" s="1" t="s">
        <v>121</v>
      </c>
      <c r="J567" s="1" t="s">
        <v>121</v>
      </c>
      <c r="K567" s="1" t="s">
        <v>121</v>
      </c>
      <c r="L567" s="1" t="s">
        <v>121</v>
      </c>
      <c r="M567" s="1" t="s">
        <v>121</v>
      </c>
      <c r="N567" s="1" t="s">
        <v>121</v>
      </c>
      <c r="O567" s="1" t="s">
        <v>121</v>
      </c>
      <c r="P567" s="1" t="s">
        <v>121</v>
      </c>
    </row>
    <row r="568" spans="1:16">
      <c r="A568" s="2" t="s">
        <v>687</v>
      </c>
      <c r="B568" s="2" t="s">
        <v>692</v>
      </c>
      <c r="C568" t="s">
        <v>55</v>
      </c>
      <c r="D568" t="s">
        <v>76</v>
      </c>
      <c r="E568" s="1" t="s">
        <v>48</v>
      </c>
      <c r="F568" s="1" t="s">
        <v>48</v>
      </c>
      <c r="G568" s="1" t="s">
        <v>48</v>
      </c>
      <c r="H568" s="1" t="s">
        <v>48</v>
      </c>
      <c r="I568" s="1" t="s">
        <v>48</v>
      </c>
      <c r="J568" s="1" t="s">
        <v>48</v>
      </c>
      <c r="K568" s="1" t="s">
        <v>48</v>
      </c>
      <c r="L568" s="1" t="s">
        <v>48</v>
      </c>
      <c r="M568" s="1" t="s">
        <v>48</v>
      </c>
      <c r="N568" s="1" t="s">
        <v>48</v>
      </c>
      <c r="O568" s="1" t="s">
        <v>48</v>
      </c>
      <c r="P568" s="1" t="s">
        <v>48</v>
      </c>
    </row>
    <row r="569" spans="1:16">
      <c r="A569" s="2" t="s">
        <v>687</v>
      </c>
      <c r="B569" s="2" t="s">
        <v>692</v>
      </c>
      <c r="C569" t="s">
        <v>55</v>
      </c>
      <c r="D569" t="s">
        <v>108</v>
      </c>
      <c r="E569" s="1" t="s">
        <v>107</v>
      </c>
      <c r="F569" s="1" t="s">
        <v>107</v>
      </c>
      <c r="G569" s="1" t="s">
        <v>107</v>
      </c>
      <c r="H569" s="1" t="s">
        <v>107</v>
      </c>
      <c r="I569" s="1" t="s">
        <v>107</v>
      </c>
      <c r="J569" s="1" t="s">
        <v>107</v>
      </c>
      <c r="K569" s="1" t="s">
        <v>107</v>
      </c>
      <c r="L569" s="1" t="s">
        <v>107</v>
      </c>
      <c r="M569" s="1" t="s">
        <v>107</v>
      </c>
      <c r="N569" s="1" t="s">
        <v>107</v>
      </c>
      <c r="O569" s="1" t="s">
        <v>107</v>
      </c>
      <c r="P569" s="1" t="s">
        <v>107</v>
      </c>
    </row>
    <row r="570" spans="1:16">
      <c r="A570" s="2" t="s">
        <v>687</v>
      </c>
      <c r="B570" s="2" t="s">
        <v>692</v>
      </c>
      <c r="C570" t="s">
        <v>72</v>
      </c>
      <c r="D570" t="s">
        <v>57</v>
      </c>
      <c r="E570" s="1" t="s">
        <v>48</v>
      </c>
      <c r="F570" s="1" t="s">
        <v>48</v>
      </c>
      <c r="G570" s="1" t="s">
        <v>48</v>
      </c>
      <c r="H570" s="1" t="s">
        <v>48</v>
      </c>
      <c r="I570" s="1" t="s">
        <v>48</v>
      </c>
      <c r="J570" s="1" t="s">
        <v>48</v>
      </c>
      <c r="K570" s="1" t="s">
        <v>48</v>
      </c>
      <c r="L570" s="1" t="s">
        <v>48</v>
      </c>
      <c r="M570" s="1" t="s">
        <v>48</v>
      </c>
      <c r="N570" s="1" t="s">
        <v>48</v>
      </c>
      <c r="O570" s="1" t="s">
        <v>48</v>
      </c>
      <c r="P570" s="1" t="s">
        <v>48</v>
      </c>
    </row>
    <row r="571" spans="1:16">
      <c r="A571" s="2" t="s">
        <v>687</v>
      </c>
      <c r="B571" s="2" t="s">
        <v>692</v>
      </c>
      <c r="C571" t="s">
        <v>72</v>
      </c>
      <c r="D571" t="s">
        <v>61</v>
      </c>
      <c r="E571" s="69" t="s">
        <v>49</v>
      </c>
      <c r="F571" s="69" t="s">
        <v>49</v>
      </c>
      <c r="G571" s="69" t="s">
        <v>49</v>
      </c>
      <c r="H571" s="69" t="s">
        <v>49</v>
      </c>
      <c r="I571" s="69" t="s">
        <v>49</v>
      </c>
      <c r="J571" s="69" t="s">
        <v>49</v>
      </c>
      <c r="K571" s="69" t="s">
        <v>49</v>
      </c>
      <c r="L571" s="69" t="s">
        <v>49</v>
      </c>
      <c r="M571" s="69" t="s">
        <v>49</v>
      </c>
      <c r="N571" s="69" t="s">
        <v>49</v>
      </c>
      <c r="O571" s="69" t="s">
        <v>49</v>
      </c>
      <c r="P571" s="69" t="s">
        <v>49</v>
      </c>
    </row>
    <row r="572" spans="1:16">
      <c r="A572" s="2" t="s">
        <v>687</v>
      </c>
      <c r="B572" s="2" t="s">
        <v>692</v>
      </c>
      <c r="C572" t="s">
        <v>693</v>
      </c>
      <c r="D572" t="s">
        <v>61</v>
      </c>
      <c r="E572" s="1" t="s">
        <v>48</v>
      </c>
      <c r="F572" s="1" t="s">
        <v>48</v>
      </c>
      <c r="G572" s="1" t="s">
        <v>48</v>
      </c>
      <c r="H572" s="1" t="s">
        <v>48</v>
      </c>
      <c r="I572" s="1" t="s">
        <v>48</v>
      </c>
      <c r="J572" s="1" t="s">
        <v>48</v>
      </c>
      <c r="K572" s="1" t="s">
        <v>48</v>
      </c>
      <c r="L572" s="1" t="s">
        <v>48</v>
      </c>
      <c r="M572" s="1" t="s">
        <v>48</v>
      </c>
      <c r="N572" s="1" t="s">
        <v>48</v>
      </c>
      <c r="O572" s="1" t="s">
        <v>48</v>
      </c>
      <c r="P572" s="1" t="s">
        <v>48</v>
      </c>
    </row>
    <row r="573" spans="1:16">
      <c r="A573" s="2" t="s">
        <v>687</v>
      </c>
      <c r="B573" s="2" t="s">
        <v>692</v>
      </c>
      <c r="C573" t="s">
        <v>693</v>
      </c>
      <c r="D573" t="s">
        <v>65</v>
      </c>
      <c r="E573" s="1" t="s">
        <v>48</v>
      </c>
      <c r="F573" s="1" t="s">
        <v>48</v>
      </c>
      <c r="G573" s="1" t="s">
        <v>48</v>
      </c>
      <c r="H573" s="1" t="s">
        <v>48</v>
      </c>
      <c r="I573" s="1" t="s">
        <v>48</v>
      </c>
      <c r="J573" s="1" t="s">
        <v>48</v>
      </c>
      <c r="K573" s="1" t="s">
        <v>48</v>
      </c>
      <c r="L573" s="1" t="s">
        <v>48</v>
      </c>
      <c r="M573" s="1" t="s">
        <v>48</v>
      </c>
      <c r="N573" s="1" t="s">
        <v>48</v>
      </c>
      <c r="O573" s="1" t="s">
        <v>48</v>
      </c>
      <c r="P573" s="1" t="s">
        <v>48</v>
      </c>
    </row>
    <row r="574" spans="1:16">
      <c r="A574" s="2" t="s">
        <v>687</v>
      </c>
      <c r="B574" s="2" t="s">
        <v>692</v>
      </c>
      <c r="C574" t="s">
        <v>693</v>
      </c>
      <c r="D574" t="s">
        <v>66</v>
      </c>
      <c r="E574" s="1" t="s">
        <v>53</v>
      </c>
      <c r="F574" s="1"/>
      <c r="G574" s="1"/>
      <c r="H574" s="1" t="s">
        <v>53</v>
      </c>
      <c r="I574" s="1"/>
      <c r="J574" s="1"/>
      <c r="K574" s="1" t="s">
        <v>53</v>
      </c>
      <c r="L574" s="1"/>
      <c r="M574" s="1"/>
      <c r="N574" s="1" t="s">
        <v>53</v>
      </c>
      <c r="O574" s="1"/>
      <c r="P574" s="1"/>
    </row>
    <row r="575" spans="1:16">
      <c r="A575" s="2" t="s">
        <v>687</v>
      </c>
      <c r="B575" s="2" t="s">
        <v>692</v>
      </c>
      <c r="C575" t="s">
        <v>693</v>
      </c>
      <c r="D575" t="s">
        <v>67</v>
      </c>
      <c r="E575" s="1" t="s">
        <v>43</v>
      </c>
      <c r="F575" s="1"/>
      <c r="G575" s="1"/>
      <c r="H575" s="1" t="s">
        <v>25</v>
      </c>
      <c r="I575" s="1"/>
      <c r="J575" s="1"/>
      <c r="K575" s="1" t="s">
        <v>43</v>
      </c>
      <c r="L575" s="1"/>
      <c r="M575" s="1"/>
      <c r="N575" s="1"/>
      <c r="O575" s="1"/>
      <c r="P575" s="1"/>
    </row>
    <row r="576" spans="1:16">
      <c r="A576" s="2" t="s">
        <v>687</v>
      </c>
      <c r="B576" s="2" t="s">
        <v>692</v>
      </c>
      <c r="C576" t="s">
        <v>693</v>
      </c>
      <c r="D576" t="s">
        <v>68</v>
      </c>
      <c r="E576" s="1" t="s">
        <v>53</v>
      </c>
      <c r="F576" s="1"/>
      <c r="G576" s="1"/>
      <c r="H576" s="1" t="s">
        <v>53</v>
      </c>
      <c r="I576" s="1"/>
      <c r="J576" s="1"/>
      <c r="K576" s="1" t="s">
        <v>53</v>
      </c>
      <c r="L576" s="1"/>
      <c r="M576" s="1"/>
      <c r="N576" s="1" t="s">
        <v>53</v>
      </c>
      <c r="O576" s="1"/>
      <c r="P576" s="1"/>
    </row>
    <row r="577" spans="1:16">
      <c r="A577" s="2" t="s">
        <v>687</v>
      </c>
      <c r="B577" s="2" t="s">
        <v>692</v>
      </c>
      <c r="C577" t="s">
        <v>693</v>
      </c>
      <c r="D577" t="s">
        <v>75</v>
      </c>
      <c r="E577" s="1" t="s">
        <v>122</v>
      </c>
      <c r="F577" s="1" t="s">
        <v>122</v>
      </c>
      <c r="G577" s="1" t="s">
        <v>122</v>
      </c>
      <c r="H577" s="1" t="s">
        <v>122</v>
      </c>
      <c r="I577" s="1" t="s">
        <v>122</v>
      </c>
      <c r="J577" s="1" t="s">
        <v>122</v>
      </c>
      <c r="K577" s="1" t="s">
        <v>122</v>
      </c>
      <c r="L577" s="1" t="s">
        <v>122</v>
      </c>
      <c r="M577" s="1" t="s">
        <v>122</v>
      </c>
      <c r="N577" s="1" t="s">
        <v>122</v>
      </c>
      <c r="O577" s="1" t="s">
        <v>122</v>
      </c>
      <c r="P577" s="1" t="s">
        <v>122</v>
      </c>
    </row>
    <row r="578" spans="1:16">
      <c r="A578" s="2" t="s">
        <v>687</v>
      </c>
      <c r="B578" s="2" t="s">
        <v>692</v>
      </c>
      <c r="C578" t="s">
        <v>693</v>
      </c>
      <c r="D578" t="s">
        <v>76</v>
      </c>
      <c r="E578" s="1" t="s">
        <v>48</v>
      </c>
      <c r="F578" s="1" t="s">
        <v>48</v>
      </c>
      <c r="G578" s="1" t="s">
        <v>48</v>
      </c>
      <c r="H578" s="1" t="s">
        <v>48</v>
      </c>
      <c r="I578" s="1" t="s">
        <v>48</v>
      </c>
      <c r="J578" s="1" t="s">
        <v>48</v>
      </c>
      <c r="K578" s="1" t="s">
        <v>48</v>
      </c>
      <c r="L578" s="1" t="s">
        <v>48</v>
      </c>
      <c r="M578" s="1" t="s">
        <v>48</v>
      </c>
      <c r="N578" s="1" t="s">
        <v>48</v>
      </c>
      <c r="O578" s="1" t="s">
        <v>48</v>
      </c>
      <c r="P578" s="1" t="s">
        <v>48</v>
      </c>
    </row>
    <row r="579" spans="1:16">
      <c r="A579" s="2" t="s">
        <v>687</v>
      </c>
      <c r="B579" s="2" t="s">
        <v>692</v>
      </c>
      <c r="C579" t="s">
        <v>234</v>
      </c>
      <c r="D579" t="s">
        <v>55</v>
      </c>
      <c r="E579" s="1" t="s">
        <v>170</v>
      </c>
      <c r="F579" s="1" t="s">
        <v>170</v>
      </c>
      <c r="G579" s="1" t="s">
        <v>170</v>
      </c>
      <c r="H579" s="1" t="s">
        <v>170</v>
      </c>
      <c r="I579" s="1" t="s">
        <v>170</v>
      </c>
      <c r="J579" s="1" t="s">
        <v>170</v>
      </c>
      <c r="K579" s="1" t="s">
        <v>170</v>
      </c>
      <c r="L579" s="1" t="s">
        <v>170</v>
      </c>
      <c r="M579" s="1" t="s">
        <v>170</v>
      </c>
      <c r="N579" s="1" t="s">
        <v>170</v>
      </c>
      <c r="O579" s="1" t="s">
        <v>170</v>
      </c>
      <c r="P579" s="1" t="s">
        <v>170</v>
      </c>
    </row>
    <row r="580" spans="1:16">
      <c r="A580" s="2" t="s">
        <v>687</v>
      </c>
      <c r="B580" s="2" t="s">
        <v>692</v>
      </c>
      <c r="C580" t="s">
        <v>234</v>
      </c>
      <c r="D580" t="s">
        <v>72</v>
      </c>
      <c r="E580" s="1" t="s">
        <v>48</v>
      </c>
      <c r="F580" s="1" t="s">
        <v>48</v>
      </c>
      <c r="G580" s="1" t="s">
        <v>48</v>
      </c>
      <c r="H580" s="1" t="s">
        <v>48</v>
      </c>
      <c r="I580" s="1" t="s">
        <v>48</v>
      </c>
      <c r="J580" s="1" t="s">
        <v>48</v>
      </c>
      <c r="K580" s="1" t="s">
        <v>48</v>
      </c>
      <c r="L580" s="1" t="s">
        <v>48</v>
      </c>
      <c r="M580" s="1" t="s">
        <v>48</v>
      </c>
      <c r="N580" s="1" t="s">
        <v>48</v>
      </c>
      <c r="O580" s="1" t="s">
        <v>48</v>
      </c>
      <c r="P580" s="1" t="s">
        <v>48</v>
      </c>
    </row>
    <row r="581" spans="1:16">
      <c r="A581" s="2" t="s">
        <v>687</v>
      </c>
      <c r="B581" s="2" t="s">
        <v>692</v>
      </c>
      <c r="C581" t="s">
        <v>234</v>
      </c>
      <c r="D581" t="s">
        <v>57</v>
      </c>
      <c r="E581" s="1" t="s">
        <v>48</v>
      </c>
      <c r="F581" s="1" t="s">
        <v>48</v>
      </c>
      <c r="G581" s="1" t="s">
        <v>48</v>
      </c>
      <c r="H581" s="1" t="s">
        <v>48</v>
      </c>
      <c r="I581" s="1" t="s">
        <v>48</v>
      </c>
      <c r="J581" s="1" t="s">
        <v>48</v>
      </c>
      <c r="K581" s="1" t="s">
        <v>48</v>
      </c>
      <c r="L581" s="1" t="s">
        <v>48</v>
      </c>
      <c r="M581" s="1" t="s">
        <v>48</v>
      </c>
      <c r="N581" s="1" t="s">
        <v>48</v>
      </c>
      <c r="O581" s="1" t="s">
        <v>48</v>
      </c>
      <c r="P581" s="1" t="s">
        <v>48</v>
      </c>
    </row>
    <row r="582" spans="1:16">
      <c r="A582" s="2" t="s">
        <v>687</v>
      </c>
      <c r="B582" s="2" t="s">
        <v>692</v>
      </c>
      <c r="C582" t="s">
        <v>234</v>
      </c>
      <c r="D582" t="s">
        <v>73</v>
      </c>
      <c r="E582" s="1" t="s">
        <v>171</v>
      </c>
      <c r="F582" s="1" t="s">
        <v>171</v>
      </c>
      <c r="G582" s="1" t="s">
        <v>171</v>
      </c>
      <c r="H582" s="1" t="s">
        <v>171</v>
      </c>
      <c r="I582" s="1" t="s">
        <v>171</v>
      </c>
      <c r="J582" s="1" t="s">
        <v>171</v>
      </c>
      <c r="K582" s="1" t="s">
        <v>171</v>
      </c>
      <c r="L582" s="1" t="s">
        <v>171</v>
      </c>
      <c r="M582" s="1" t="s">
        <v>171</v>
      </c>
      <c r="N582" s="1" t="s">
        <v>171</v>
      </c>
      <c r="O582" s="1" t="s">
        <v>171</v>
      </c>
      <c r="P582" s="1" t="s">
        <v>171</v>
      </c>
    </row>
    <row r="583" spans="1:16">
      <c r="A583" s="2" t="s">
        <v>687</v>
      </c>
      <c r="B583" s="2" t="s">
        <v>692</v>
      </c>
      <c r="C583" t="s">
        <v>234</v>
      </c>
      <c r="D583" t="s">
        <v>5</v>
      </c>
      <c r="E583" s="1" t="s">
        <v>172</v>
      </c>
      <c r="F583" s="1" t="s">
        <v>172</v>
      </c>
      <c r="G583" s="1" t="s">
        <v>172</v>
      </c>
      <c r="H583" s="1" t="s">
        <v>172</v>
      </c>
      <c r="I583" s="1" t="s">
        <v>172</v>
      </c>
      <c r="J583" s="1" t="s">
        <v>172</v>
      </c>
      <c r="K583" s="1" t="s">
        <v>172</v>
      </c>
      <c r="L583" s="1" t="s">
        <v>172</v>
      </c>
      <c r="M583" s="1" t="s">
        <v>172</v>
      </c>
      <c r="N583" s="1" t="s">
        <v>172</v>
      </c>
      <c r="O583" s="1" t="s">
        <v>172</v>
      </c>
      <c r="P583" s="1" t="s">
        <v>172</v>
      </c>
    </row>
    <row r="584" spans="1:16">
      <c r="A584" s="2" t="s">
        <v>687</v>
      </c>
      <c r="B584" s="2" t="s">
        <v>692</v>
      </c>
      <c r="C584" t="s">
        <v>234</v>
      </c>
      <c r="D584" t="s">
        <v>74</v>
      </c>
      <c r="E584" s="1" t="s">
        <v>172</v>
      </c>
      <c r="F584" s="1" t="s">
        <v>172</v>
      </c>
      <c r="G584" s="1" t="s">
        <v>172</v>
      </c>
      <c r="H584" s="1" t="s">
        <v>172</v>
      </c>
      <c r="I584" s="1" t="s">
        <v>172</v>
      </c>
      <c r="J584" s="1" t="s">
        <v>172</v>
      </c>
      <c r="K584" s="1" t="s">
        <v>172</v>
      </c>
      <c r="L584" s="1" t="s">
        <v>172</v>
      </c>
      <c r="M584" s="1" t="s">
        <v>172</v>
      </c>
      <c r="N584" s="1" t="s">
        <v>172</v>
      </c>
      <c r="O584" s="1" t="s">
        <v>172</v>
      </c>
      <c r="P584" s="1" t="s">
        <v>172</v>
      </c>
    </row>
    <row r="585" spans="1:16">
      <c r="A585" s="2" t="s">
        <v>687</v>
      </c>
      <c r="B585" s="2" t="s">
        <v>692</v>
      </c>
      <c r="C585" t="s">
        <v>234</v>
      </c>
      <c r="D585" t="s">
        <v>235</v>
      </c>
      <c r="E585" s="1" t="s">
        <v>48</v>
      </c>
      <c r="F585" s="1" t="s">
        <v>48</v>
      </c>
      <c r="G585" s="1" t="s">
        <v>48</v>
      </c>
      <c r="H585" s="1" t="s">
        <v>48</v>
      </c>
      <c r="I585" s="1" t="s">
        <v>48</v>
      </c>
      <c r="J585" s="1" t="s">
        <v>48</v>
      </c>
      <c r="K585" s="1" t="s">
        <v>48</v>
      </c>
      <c r="L585" s="1" t="s">
        <v>48</v>
      </c>
      <c r="M585" s="1" t="s">
        <v>48</v>
      </c>
      <c r="N585" s="1" t="s">
        <v>48</v>
      </c>
      <c r="O585" s="1" t="s">
        <v>48</v>
      </c>
      <c r="P585" s="1" t="s">
        <v>48</v>
      </c>
    </row>
    <row r="586" spans="1:16">
      <c r="A586" s="2" t="s">
        <v>687</v>
      </c>
      <c r="B586" s="2" t="s">
        <v>692</v>
      </c>
      <c r="C586" t="s">
        <v>234</v>
      </c>
      <c r="D586" t="s">
        <v>75</v>
      </c>
      <c r="E586" s="1" t="s">
        <v>173</v>
      </c>
      <c r="F586" s="1" t="s">
        <v>173</v>
      </c>
      <c r="G586" s="1" t="s">
        <v>173</v>
      </c>
      <c r="H586" s="1" t="s">
        <v>173</v>
      </c>
      <c r="I586" s="1" t="s">
        <v>173</v>
      </c>
      <c r="J586" s="1" t="s">
        <v>173</v>
      </c>
      <c r="K586" s="1" t="s">
        <v>173</v>
      </c>
      <c r="L586" s="1" t="s">
        <v>173</v>
      </c>
      <c r="M586" s="1" t="s">
        <v>173</v>
      </c>
      <c r="N586" s="1" t="s">
        <v>173</v>
      </c>
      <c r="O586" s="1" t="s">
        <v>173</v>
      </c>
      <c r="P586" s="1" t="s">
        <v>173</v>
      </c>
    </row>
    <row r="587" spans="1:16">
      <c r="A587" s="2" t="s">
        <v>687</v>
      </c>
      <c r="B587" s="2" t="s">
        <v>692</v>
      </c>
      <c r="C587" t="s">
        <v>234</v>
      </c>
      <c r="D587" t="s">
        <v>76</v>
      </c>
      <c r="E587" s="1" t="s">
        <v>174</v>
      </c>
      <c r="F587" s="1" t="s">
        <v>174</v>
      </c>
      <c r="G587" s="1" t="s">
        <v>174</v>
      </c>
      <c r="H587" s="1" t="s">
        <v>174</v>
      </c>
      <c r="I587" s="1" t="s">
        <v>174</v>
      </c>
      <c r="J587" s="1" t="s">
        <v>174</v>
      </c>
      <c r="K587" s="1" t="s">
        <v>174</v>
      </c>
      <c r="L587" s="1" t="s">
        <v>174</v>
      </c>
      <c r="M587" s="1" t="s">
        <v>174</v>
      </c>
      <c r="N587" s="1" t="s">
        <v>174</v>
      </c>
      <c r="O587" s="1" t="s">
        <v>174</v>
      </c>
      <c r="P587" s="1" t="s">
        <v>174</v>
      </c>
    </row>
    <row r="588" spans="1:16">
      <c r="A588" s="2" t="s">
        <v>687</v>
      </c>
      <c r="B588" s="2" t="s">
        <v>692</v>
      </c>
      <c r="C588" t="s">
        <v>234</v>
      </c>
      <c r="D588" t="s">
        <v>77</v>
      </c>
      <c r="E588" s="1" t="s">
        <v>175</v>
      </c>
      <c r="F588" s="1" t="s">
        <v>175</v>
      </c>
      <c r="G588" s="1" t="s">
        <v>175</v>
      </c>
      <c r="H588" s="1" t="s">
        <v>175</v>
      </c>
      <c r="I588" s="1" t="s">
        <v>175</v>
      </c>
      <c r="J588" s="1" t="s">
        <v>175</v>
      </c>
      <c r="K588" s="1" t="s">
        <v>175</v>
      </c>
      <c r="L588" s="1" t="s">
        <v>175</v>
      </c>
      <c r="M588" s="1" t="s">
        <v>175</v>
      </c>
      <c r="N588" s="1" t="s">
        <v>175</v>
      </c>
      <c r="O588" s="1" t="s">
        <v>175</v>
      </c>
      <c r="P588" s="1" t="s">
        <v>175</v>
      </c>
    </row>
    <row r="589" spans="1:16">
      <c r="A589" s="2" t="s">
        <v>687</v>
      </c>
      <c r="B589" s="2" t="s">
        <v>692</v>
      </c>
      <c r="C589" t="s">
        <v>234</v>
      </c>
      <c r="D589" t="s">
        <v>236</v>
      </c>
      <c r="E589" s="1" t="s">
        <v>53</v>
      </c>
      <c r="F589" s="1"/>
      <c r="G589" s="1"/>
      <c r="H589" s="1" t="s">
        <v>53</v>
      </c>
      <c r="I589" s="1"/>
      <c r="J589" s="1"/>
      <c r="K589" s="1" t="s">
        <v>53</v>
      </c>
      <c r="L589" s="1"/>
      <c r="M589" s="1"/>
      <c r="N589" s="1" t="s">
        <v>53</v>
      </c>
      <c r="O589" s="1"/>
      <c r="P589" s="1"/>
    </row>
    <row r="592" spans="1:16">
      <c r="A592" s="2" t="s">
        <v>7</v>
      </c>
      <c r="B592" s="2" t="s">
        <v>274</v>
      </c>
      <c r="C592" t="s">
        <v>55</v>
      </c>
      <c r="D592" t="s">
        <v>111</v>
      </c>
      <c r="E592" s="1" t="s">
        <v>122</v>
      </c>
      <c r="F592" s="1" t="s">
        <v>122</v>
      </c>
      <c r="G592" s="1" t="s">
        <v>122</v>
      </c>
      <c r="H592" s="1" t="s">
        <v>122</v>
      </c>
      <c r="I592" s="1" t="s">
        <v>122</v>
      </c>
      <c r="J592" s="1" t="s">
        <v>122</v>
      </c>
      <c r="K592" s="1" t="s">
        <v>122</v>
      </c>
      <c r="L592" s="1" t="s">
        <v>122</v>
      </c>
      <c r="M592" s="1" t="s">
        <v>122</v>
      </c>
      <c r="N592" s="1" t="s">
        <v>122</v>
      </c>
      <c r="O592" s="1" t="s">
        <v>122</v>
      </c>
      <c r="P592" s="1" t="s">
        <v>122</v>
      </c>
    </row>
    <row r="593" spans="1:16">
      <c r="A593" s="2" t="s">
        <v>7</v>
      </c>
      <c r="B593" s="2" t="s">
        <v>274</v>
      </c>
      <c r="C593" t="s">
        <v>55</v>
      </c>
      <c r="D593" t="s">
        <v>113</v>
      </c>
      <c r="E593" s="1" t="s">
        <v>107</v>
      </c>
      <c r="F593" s="1" t="s">
        <v>107</v>
      </c>
      <c r="G593" s="1" t="s">
        <v>107</v>
      </c>
      <c r="H593" s="1" t="s">
        <v>107</v>
      </c>
      <c r="I593" s="1" t="s">
        <v>107</v>
      </c>
      <c r="J593" s="1" t="s">
        <v>107</v>
      </c>
      <c r="K593" s="1" t="s">
        <v>107</v>
      </c>
      <c r="L593" s="1" t="s">
        <v>107</v>
      </c>
      <c r="M593" s="1" t="s">
        <v>107</v>
      </c>
      <c r="N593" s="1" t="s">
        <v>107</v>
      </c>
      <c r="O593" s="1" t="s">
        <v>107</v>
      </c>
      <c r="P593" s="1" t="s">
        <v>107</v>
      </c>
    </row>
    <row r="594" spans="1:16">
      <c r="A594" s="2" t="s">
        <v>7</v>
      </c>
      <c r="B594" s="2" t="s">
        <v>274</v>
      </c>
      <c r="C594" t="s">
        <v>55</v>
      </c>
      <c r="D594" t="s">
        <v>224</v>
      </c>
      <c r="E594" s="1" t="s">
        <v>48</v>
      </c>
      <c r="F594" s="1" t="s">
        <v>48</v>
      </c>
      <c r="G594" s="1" t="s">
        <v>48</v>
      </c>
      <c r="H594" s="1" t="s">
        <v>48</v>
      </c>
      <c r="I594" s="1" t="s">
        <v>48</v>
      </c>
      <c r="J594" s="1" t="s">
        <v>48</v>
      </c>
      <c r="K594" s="1" t="s">
        <v>48</v>
      </c>
      <c r="L594" s="1" t="s">
        <v>48</v>
      </c>
      <c r="M594" s="1" t="s">
        <v>48</v>
      </c>
      <c r="N594" s="1" t="s">
        <v>48</v>
      </c>
      <c r="O594" s="1" t="s">
        <v>48</v>
      </c>
      <c r="P594" s="1" t="s">
        <v>48</v>
      </c>
    </row>
    <row r="595" spans="1:16">
      <c r="A595" s="2" t="s">
        <v>7</v>
      </c>
      <c r="B595" s="2" t="s">
        <v>274</v>
      </c>
      <c r="C595" t="s">
        <v>55</v>
      </c>
      <c r="D595" t="s">
        <v>75</v>
      </c>
      <c r="E595" s="1" t="s">
        <v>121</v>
      </c>
      <c r="F595" s="1" t="s">
        <v>121</v>
      </c>
      <c r="G595" s="1" t="s">
        <v>121</v>
      </c>
      <c r="H595" s="1" t="s">
        <v>121</v>
      </c>
      <c r="I595" s="1" t="s">
        <v>121</v>
      </c>
      <c r="J595" s="1" t="s">
        <v>121</v>
      </c>
      <c r="K595" s="1" t="s">
        <v>121</v>
      </c>
      <c r="L595" s="1" t="s">
        <v>121</v>
      </c>
      <c r="M595" s="1" t="s">
        <v>121</v>
      </c>
      <c r="N595" s="1" t="s">
        <v>121</v>
      </c>
      <c r="O595" s="1" t="s">
        <v>121</v>
      </c>
      <c r="P595" s="1" t="s">
        <v>121</v>
      </c>
    </row>
    <row r="596" spans="1:16">
      <c r="A596" s="2" t="s">
        <v>7</v>
      </c>
      <c r="B596" s="2" t="s">
        <v>274</v>
      </c>
      <c r="C596" t="s">
        <v>55</v>
      </c>
      <c r="D596" t="s">
        <v>76</v>
      </c>
      <c r="E596" s="1" t="s">
        <v>48</v>
      </c>
      <c r="F596" s="1" t="s">
        <v>48</v>
      </c>
      <c r="G596" s="1" t="s">
        <v>48</v>
      </c>
      <c r="H596" s="1" t="s">
        <v>48</v>
      </c>
      <c r="I596" s="1" t="s">
        <v>48</v>
      </c>
      <c r="J596" s="1" t="s">
        <v>48</v>
      </c>
      <c r="K596" s="1" t="s">
        <v>48</v>
      </c>
      <c r="L596" s="1" t="s">
        <v>48</v>
      </c>
      <c r="M596" s="1" t="s">
        <v>48</v>
      </c>
      <c r="N596" s="1" t="s">
        <v>48</v>
      </c>
      <c r="O596" s="1" t="s">
        <v>48</v>
      </c>
      <c r="P596" s="1" t="s">
        <v>48</v>
      </c>
    </row>
    <row r="597" spans="1:16">
      <c r="A597" s="2" t="s">
        <v>7</v>
      </c>
      <c r="B597" s="2" t="s">
        <v>274</v>
      </c>
      <c r="C597" t="s">
        <v>55</v>
      </c>
      <c r="D597" t="s">
        <v>108</v>
      </c>
      <c r="E597" s="1" t="s">
        <v>107</v>
      </c>
      <c r="F597" s="1" t="s">
        <v>107</v>
      </c>
      <c r="G597" s="1" t="s">
        <v>107</v>
      </c>
      <c r="H597" s="1" t="s">
        <v>107</v>
      </c>
      <c r="I597" s="1" t="s">
        <v>107</v>
      </c>
      <c r="J597" s="1" t="s">
        <v>107</v>
      </c>
      <c r="K597" s="1" t="s">
        <v>107</v>
      </c>
      <c r="L597" s="1" t="s">
        <v>107</v>
      </c>
      <c r="M597" s="1" t="s">
        <v>107</v>
      </c>
      <c r="N597" s="1" t="s">
        <v>107</v>
      </c>
      <c r="O597" s="1" t="s">
        <v>107</v>
      </c>
      <c r="P597" s="1" t="s">
        <v>107</v>
      </c>
    </row>
    <row r="598" spans="1:16">
      <c r="A598" s="2" t="s">
        <v>7</v>
      </c>
      <c r="B598" s="2" t="s">
        <v>274</v>
      </c>
      <c r="C598" t="s">
        <v>55</v>
      </c>
      <c r="D598" t="s">
        <v>222</v>
      </c>
      <c r="E598" s="1" t="s">
        <v>48</v>
      </c>
      <c r="F598" s="1" t="s">
        <v>48</v>
      </c>
      <c r="G598" s="1" t="s">
        <v>48</v>
      </c>
      <c r="H598" s="1" t="s">
        <v>48</v>
      </c>
      <c r="I598" s="1" t="s">
        <v>48</v>
      </c>
      <c r="J598" s="1" t="s">
        <v>48</v>
      </c>
      <c r="K598" s="1" t="s">
        <v>48</v>
      </c>
      <c r="L598" s="1" t="s">
        <v>48</v>
      </c>
      <c r="M598" s="1" t="s">
        <v>48</v>
      </c>
      <c r="N598" s="1" t="s">
        <v>48</v>
      </c>
      <c r="O598" s="1" t="s">
        <v>48</v>
      </c>
      <c r="P598" s="1" t="s">
        <v>48</v>
      </c>
    </row>
    <row r="599" spans="1:16">
      <c r="A599" s="2" t="s">
        <v>7</v>
      </c>
      <c r="B599" s="2" t="s">
        <v>274</v>
      </c>
      <c r="C599" t="s">
        <v>55</v>
      </c>
      <c r="D599" t="s">
        <v>223</v>
      </c>
      <c r="E599" s="1" t="s">
        <v>53</v>
      </c>
      <c r="F599" s="1"/>
      <c r="G599" s="1"/>
      <c r="H599" s="1" t="s">
        <v>53</v>
      </c>
      <c r="I599" s="1"/>
      <c r="J599" s="1"/>
      <c r="K599" s="1" t="s">
        <v>53</v>
      </c>
      <c r="L599" s="1"/>
      <c r="M599" s="1"/>
      <c r="N599" s="1" t="s">
        <v>53</v>
      </c>
      <c r="O599" s="1"/>
      <c r="P599" s="1"/>
    </row>
    <row r="600" spans="1:16">
      <c r="A600" s="2" t="s">
        <v>7</v>
      </c>
      <c r="B600" s="2" t="s">
        <v>274</v>
      </c>
      <c r="C600" t="s">
        <v>55</v>
      </c>
      <c r="D600" t="s">
        <v>96</v>
      </c>
      <c r="E600" s="1" t="s">
        <v>48</v>
      </c>
      <c r="F600" s="1" t="s">
        <v>48</v>
      </c>
      <c r="G600" s="1" t="s">
        <v>48</v>
      </c>
      <c r="H600" s="1" t="s">
        <v>48</v>
      </c>
      <c r="I600" s="1" t="s">
        <v>48</v>
      </c>
      <c r="J600" s="1" t="s">
        <v>48</v>
      </c>
      <c r="K600" s="1" t="s">
        <v>48</v>
      </c>
      <c r="L600" s="1" t="s">
        <v>48</v>
      </c>
      <c r="M600" s="1" t="s">
        <v>48</v>
      </c>
      <c r="N600" s="1" t="s">
        <v>48</v>
      </c>
      <c r="O600" s="1" t="s">
        <v>48</v>
      </c>
      <c r="P600" s="1" t="s">
        <v>48</v>
      </c>
    </row>
    <row r="601" spans="1:16">
      <c r="A601" s="2" t="s">
        <v>7</v>
      </c>
      <c r="B601" s="2" t="s">
        <v>274</v>
      </c>
      <c r="C601" t="s">
        <v>55</v>
      </c>
      <c r="D601" t="s">
        <v>57</v>
      </c>
      <c r="E601" s="1" t="s">
        <v>49</v>
      </c>
      <c r="F601" s="1" t="s">
        <v>49</v>
      </c>
      <c r="G601" s="1" t="s">
        <v>49</v>
      </c>
      <c r="H601" s="1" t="s">
        <v>49</v>
      </c>
      <c r="I601" s="1" t="s">
        <v>49</v>
      </c>
      <c r="J601" s="1" t="s">
        <v>49</v>
      </c>
      <c r="K601" s="1" t="s">
        <v>49</v>
      </c>
      <c r="L601" s="1" t="s">
        <v>49</v>
      </c>
      <c r="M601" s="1" t="s">
        <v>49</v>
      </c>
      <c r="N601" s="1" t="s">
        <v>49</v>
      </c>
      <c r="O601" s="1" t="s">
        <v>49</v>
      </c>
      <c r="P601" s="1" t="s">
        <v>49</v>
      </c>
    </row>
    <row r="602" spans="1:16">
      <c r="A602" s="2" t="s">
        <v>7</v>
      </c>
      <c r="B602" s="2" t="s">
        <v>274</v>
      </c>
      <c r="C602" t="s">
        <v>278</v>
      </c>
      <c r="D602" t="s">
        <v>72</v>
      </c>
      <c r="E602" s="1" t="s">
        <v>48</v>
      </c>
      <c r="F602" s="1" t="s">
        <v>48</v>
      </c>
      <c r="G602" s="1" t="s">
        <v>48</v>
      </c>
      <c r="H602" s="1" t="s">
        <v>48</v>
      </c>
      <c r="I602" s="1" t="s">
        <v>48</v>
      </c>
      <c r="J602" s="1" t="s">
        <v>48</v>
      </c>
      <c r="K602" s="1" t="s">
        <v>48</v>
      </c>
      <c r="L602" s="1" t="s">
        <v>48</v>
      </c>
      <c r="M602" s="1" t="s">
        <v>48</v>
      </c>
      <c r="N602" s="1" t="s">
        <v>48</v>
      </c>
      <c r="O602" s="1" t="s">
        <v>48</v>
      </c>
      <c r="P602" s="1" t="s">
        <v>48</v>
      </c>
    </row>
    <row r="603" spans="1:16">
      <c r="A603" s="2" t="s">
        <v>7</v>
      </c>
      <c r="B603" s="2" t="s">
        <v>274</v>
      </c>
      <c r="C603" t="s">
        <v>279</v>
      </c>
      <c r="D603" t="s">
        <v>28</v>
      </c>
      <c r="E603" s="1" t="s">
        <v>48</v>
      </c>
      <c r="F603" s="1" t="s">
        <v>48</v>
      </c>
      <c r="G603" s="1" t="s">
        <v>48</v>
      </c>
      <c r="H603" s="1" t="s">
        <v>48</v>
      </c>
      <c r="I603" s="1" t="s">
        <v>48</v>
      </c>
      <c r="J603" s="1" t="s">
        <v>48</v>
      </c>
      <c r="K603" s="1" t="s">
        <v>48</v>
      </c>
      <c r="L603" s="1" t="s">
        <v>48</v>
      </c>
      <c r="M603" s="1" t="s">
        <v>48</v>
      </c>
      <c r="N603" s="1" t="s">
        <v>48</v>
      </c>
      <c r="O603" s="1" t="s">
        <v>48</v>
      </c>
      <c r="P603" s="1" t="s">
        <v>48</v>
      </c>
    </row>
    <row r="604" spans="1:16">
      <c r="A604" s="2" t="s">
        <v>7</v>
      </c>
      <c r="B604" s="2" t="s">
        <v>274</v>
      </c>
      <c r="C604" t="s">
        <v>72</v>
      </c>
      <c r="D604" t="s">
        <v>277</v>
      </c>
      <c r="E604" s="1" t="s">
        <v>53</v>
      </c>
      <c r="F604" s="1"/>
      <c r="G604" s="1"/>
      <c r="H604" s="1" t="s">
        <v>53</v>
      </c>
      <c r="I604" s="1"/>
      <c r="J604" s="1"/>
      <c r="K604" s="1" t="s">
        <v>53</v>
      </c>
      <c r="L604" s="1"/>
      <c r="M604" s="1"/>
      <c r="N604" s="1" t="s">
        <v>53</v>
      </c>
      <c r="O604" s="1"/>
      <c r="P604" s="1"/>
    </row>
    <row r="605" spans="1:16">
      <c r="A605" s="2" t="s">
        <v>7</v>
      </c>
      <c r="B605" s="2" t="s">
        <v>274</v>
      </c>
      <c r="C605" t="s">
        <v>72</v>
      </c>
      <c r="D605" t="s">
        <v>109</v>
      </c>
      <c r="E605" s="1" t="s">
        <v>48</v>
      </c>
      <c r="F605" s="1" t="s">
        <v>48</v>
      </c>
      <c r="G605" s="1" t="s">
        <v>48</v>
      </c>
      <c r="H605" s="1" t="s">
        <v>48</v>
      </c>
      <c r="I605" s="1" t="s">
        <v>48</v>
      </c>
      <c r="J605" s="1" t="s">
        <v>48</v>
      </c>
      <c r="K605" s="1" t="s">
        <v>48</v>
      </c>
      <c r="L605" s="1" t="s">
        <v>48</v>
      </c>
      <c r="M605" s="1" t="s">
        <v>48</v>
      </c>
      <c r="N605" s="1" t="s">
        <v>48</v>
      </c>
      <c r="O605" s="1" t="s">
        <v>48</v>
      </c>
      <c r="P605" s="1" t="s">
        <v>48</v>
      </c>
    </row>
    <row r="606" spans="1:16">
      <c r="A606" s="2" t="s">
        <v>7</v>
      </c>
      <c r="B606" s="2" t="s">
        <v>274</v>
      </c>
      <c r="C606" t="s">
        <v>72</v>
      </c>
      <c r="D606" t="s">
        <v>110</v>
      </c>
      <c r="E606" s="1"/>
      <c r="F606" s="1"/>
      <c r="G606" s="1" t="s">
        <v>43</v>
      </c>
      <c r="H606" s="1"/>
      <c r="I606" s="1"/>
      <c r="J606" s="1"/>
      <c r="K606" s="1"/>
      <c r="L606" s="1"/>
      <c r="M606" s="1" t="s">
        <v>43</v>
      </c>
      <c r="N606" s="1"/>
      <c r="O606" s="1"/>
      <c r="P606" s="1"/>
    </row>
    <row r="607" spans="1:16">
      <c r="A607" s="2" t="s">
        <v>7</v>
      </c>
      <c r="B607" s="2" t="s">
        <v>274</v>
      </c>
      <c r="C607" t="s">
        <v>72</v>
      </c>
      <c r="D607" t="s">
        <v>124</v>
      </c>
      <c r="E607" s="1" t="s">
        <v>53</v>
      </c>
      <c r="F607" s="1" t="s">
        <v>25</v>
      </c>
      <c r="G607" s="1" t="s">
        <v>25</v>
      </c>
      <c r="H607" s="1" t="s">
        <v>53</v>
      </c>
      <c r="I607" s="1" t="s">
        <v>25</v>
      </c>
      <c r="J607" s="1" t="s">
        <v>25</v>
      </c>
      <c r="K607" s="1" t="s">
        <v>53</v>
      </c>
      <c r="L607" s="1" t="s">
        <v>25</v>
      </c>
      <c r="M607" s="1" t="s">
        <v>25</v>
      </c>
      <c r="N607" s="1" t="s">
        <v>53</v>
      </c>
      <c r="O607" s="1" t="s">
        <v>25</v>
      </c>
      <c r="P607" s="1" t="s">
        <v>25</v>
      </c>
    </row>
    <row r="608" spans="1:16">
      <c r="A608" s="2" t="s">
        <v>7</v>
      </c>
      <c r="B608" s="2" t="s">
        <v>274</v>
      </c>
      <c r="C608" t="s">
        <v>275</v>
      </c>
      <c r="D608" t="s">
        <v>276</v>
      </c>
      <c r="E608" s="1" t="s">
        <v>42</v>
      </c>
      <c r="F608" s="1" t="s">
        <v>42</v>
      </c>
      <c r="G608" s="1" t="s">
        <v>42</v>
      </c>
      <c r="H608" s="1" t="s">
        <v>42</v>
      </c>
      <c r="I608" s="1" t="s">
        <v>42</v>
      </c>
      <c r="J608" s="1" t="s">
        <v>42</v>
      </c>
      <c r="K608" s="1" t="s">
        <v>42</v>
      </c>
      <c r="L608" s="1" t="s">
        <v>42</v>
      </c>
      <c r="M608" s="1" t="s">
        <v>42</v>
      </c>
      <c r="N608" s="1" t="s">
        <v>42</v>
      </c>
      <c r="O608" s="1" t="s">
        <v>42</v>
      </c>
      <c r="P608" s="1" t="s">
        <v>42</v>
      </c>
    </row>
    <row r="609" spans="1:16">
      <c r="A609" s="2" t="s">
        <v>7</v>
      </c>
      <c r="B609" s="2" t="s">
        <v>274</v>
      </c>
      <c r="C609" t="s">
        <v>275</v>
      </c>
      <c r="D609" t="s">
        <v>75</v>
      </c>
      <c r="E609" s="1" t="s">
        <v>48</v>
      </c>
      <c r="F609" s="1" t="s">
        <v>48</v>
      </c>
      <c r="G609" s="1" t="s">
        <v>48</v>
      </c>
      <c r="H609" s="1" t="s">
        <v>48</v>
      </c>
      <c r="I609" s="1" t="s">
        <v>48</v>
      </c>
      <c r="J609" s="1" t="s">
        <v>48</v>
      </c>
      <c r="K609" s="1" t="s">
        <v>48</v>
      </c>
      <c r="L609" s="1" t="s">
        <v>48</v>
      </c>
      <c r="M609" s="1" t="s">
        <v>48</v>
      </c>
      <c r="N609" s="1" t="s">
        <v>48</v>
      </c>
      <c r="O609" s="1" t="s">
        <v>48</v>
      </c>
      <c r="P609" s="1" t="s">
        <v>48</v>
      </c>
    </row>
    <row r="610" spans="1:16">
      <c r="A610" s="2" t="s">
        <v>7</v>
      </c>
      <c r="B610" s="2" t="s">
        <v>274</v>
      </c>
      <c r="C610" t="s">
        <v>69</v>
      </c>
      <c r="D610" t="s">
        <v>70</v>
      </c>
      <c r="E610" s="1" t="s">
        <v>49</v>
      </c>
      <c r="F610" s="1" t="s">
        <v>49</v>
      </c>
      <c r="G610" s="1" t="s">
        <v>49</v>
      </c>
      <c r="H610" s="1" t="s">
        <v>49</v>
      </c>
      <c r="I610" s="1" t="s">
        <v>49</v>
      </c>
      <c r="J610" s="1" t="s">
        <v>49</v>
      </c>
      <c r="K610" s="1" t="s">
        <v>49</v>
      </c>
      <c r="L610" s="1" t="s">
        <v>49</v>
      </c>
      <c r="M610" s="1" t="s">
        <v>49</v>
      </c>
      <c r="N610" s="1" t="s">
        <v>49</v>
      </c>
      <c r="O610" s="1" t="s">
        <v>49</v>
      </c>
      <c r="P610" s="1" t="s">
        <v>49</v>
      </c>
    </row>
    <row r="611" spans="1:16">
      <c r="A611" s="2" t="s">
        <v>7</v>
      </c>
      <c r="B611" s="2" t="s">
        <v>274</v>
      </c>
      <c r="C611" t="s">
        <v>69</v>
      </c>
      <c r="D611" t="s">
        <v>71</v>
      </c>
      <c r="E611" s="1" t="s">
        <v>48</v>
      </c>
      <c r="F611" s="1" t="s">
        <v>48</v>
      </c>
      <c r="G611" s="1" t="s">
        <v>48</v>
      </c>
      <c r="H611" s="1" t="s">
        <v>48</v>
      </c>
      <c r="I611" s="1" t="s">
        <v>48</v>
      </c>
      <c r="J611" s="1" t="s">
        <v>48</v>
      </c>
      <c r="K611" s="1" t="s">
        <v>48</v>
      </c>
      <c r="L611" s="1" t="s">
        <v>48</v>
      </c>
      <c r="M611" s="1" t="s">
        <v>48</v>
      </c>
      <c r="N611" s="1" t="s">
        <v>48</v>
      </c>
      <c r="O611" s="1" t="s">
        <v>48</v>
      </c>
      <c r="P611" s="1" t="s">
        <v>48</v>
      </c>
    </row>
    <row r="612" spans="1:16">
      <c r="A612" s="2" t="s">
        <v>7</v>
      </c>
      <c r="B612" s="2" t="s">
        <v>274</v>
      </c>
      <c r="C612" t="s">
        <v>166</v>
      </c>
      <c r="D612" t="s">
        <v>55</v>
      </c>
      <c r="E612" s="1" t="s">
        <v>48</v>
      </c>
      <c r="F612" s="1" t="s">
        <v>48</v>
      </c>
      <c r="G612" s="1" t="s">
        <v>48</v>
      </c>
      <c r="H612" s="1" t="s">
        <v>48</v>
      </c>
      <c r="I612" s="1" t="s">
        <v>48</v>
      </c>
      <c r="J612" s="1" t="s">
        <v>48</v>
      </c>
      <c r="K612" s="1" t="s">
        <v>48</v>
      </c>
      <c r="L612" s="1" t="s">
        <v>48</v>
      </c>
      <c r="M612" s="1" t="s">
        <v>48</v>
      </c>
      <c r="N612" s="1" t="s">
        <v>48</v>
      </c>
      <c r="O612" s="1" t="s">
        <v>48</v>
      </c>
      <c r="P612" s="1" t="s">
        <v>48</v>
      </c>
    </row>
    <row r="613" spans="1:16">
      <c r="A613" s="2" t="s">
        <v>7</v>
      </c>
      <c r="B613" s="2" t="s">
        <v>274</v>
      </c>
      <c r="C613" t="s">
        <v>166</v>
      </c>
      <c r="D613" t="s">
        <v>57</v>
      </c>
      <c r="E613" s="1" t="s">
        <v>48</v>
      </c>
      <c r="F613" s="1" t="s">
        <v>48</v>
      </c>
      <c r="G613" s="1" t="s">
        <v>48</v>
      </c>
      <c r="H613" s="1" t="s">
        <v>48</v>
      </c>
      <c r="I613" s="1" t="s">
        <v>48</v>
      </c>
      <c r="J613" s="1" t="s">
        <v>48</v>
      </c>
      <c r="K613" s="1" t="s">
        <v>48</v>
      </c>
      <c r="L613" s="1" t="s">
        <v>48</v>
      </c>
      <c r="M613" s="1" t="s">
        <v>48</v>
      </c>
      <c r="N613" s="1" t="s">
        <v>48</v>
      </c>
      <c r="O613" s="1" t="s">
        <v>48</v>
      </c>
      <c r="P613" s="1" t="s">
        <v>48</v>
      </c>
    </row>
    <row r="614" spans="1:16">
      <c r="A614" s="2" t="s">
        <v>7</v>
      </c>
      <c r="B614" s="2" t="s">
        <v>274</v>
      </c>
      <c r="C614" t="s">
        <v>166</v>
      </c>
      <c r="D614" t="s">
        <v>168</v>
      </c>
      <c r="E614" s="1" t="s">
        <v>49</v>
      </c>
      <c r="F614" s="1" t="s">
        <v>49</v>
      </c>
      <c r="G614" s="1" t="s">
        <v>49</v>
      </c>
      <c r="H614" s="1" t="s">
        <v>49</v>
      </c>
      <c r="I614" s="1" t="s">
        <v>49</v>
      </c>
      <c r="J614" s="1" t="s">
        <v>49</v>
      </c>
      <c r="K614" s="1" t="s">
        <v>49</v>
      </c>
      <c r="L614" s="1" t="s">
        <v>49</v>
      </c>
      <c r="M614" s="1" t="s">
        <v>49</v>
      </c>
      <c r="N614" s="1" t="s">
        <v>49</v>
      </c>
      <c r="O614" s="1" t="s">
        <v>49</v>
      </c>
      <c r="P614" s="1" t="s">
        <v>49</v>
      </c>
    </row>
    <row r="615" spans="1:16">
      <c r="A615" s="2" t="s">
        <v>7</v>
      </c>
      <c r="B615" s="2" t="s">
        <v>274</v>
      </c>
      <c r="C615" t="s">
        <v>280</v>
      </c>
      <c r="D615" t="s">
        <v>61</v>
      </c>
      <c r="E615" s="1" t="s">
        <v>48</v>
      </c>
      <c r="F615" s="1" t="s">
        <v>48</v>
      </c>
      <c r="G615" s="1" t="s">
        <v>48</v>
      </c>
      <c r="H615" s="1" t="s">
        <v>48</v>
      </c>
      <c r="I615" s="1" t="s">
        <v>48</v>
      </c>
      <c r="J615" s="1" t="s">
        <v>48</v>
      </c>
      <c r="K615" s="1" t="s">
        <v>48</v>
      </c>
      <c r="L615" s="1" t="s">
        <v>48</v>
      </c>
      <c r="M615" s="1" t="s">
        <v>48</v>
      </c>
      <c r="N615" s="1" t="s">
        <v>48</v>
      </c>
      <c r="O615" s="1" t="s">
        <v>48</v>
      </c>
      <c r="P615" s="1" t="s">
        <v>48</v>
      </c>
    </row>
    <row r="616" spans="1:16">
      <c r="A616" s="2" t="s">
        <v>7</v>
      </c>
      <c r="B616" s="2" t="s">
        <v>274</v>
      </c>
      <c r="C616" t="s">
        <v>280</v>
      </c>
      <c r="D616" t="s">
        <v>65</v>
      </c>
      <c r="E616" s="1" t="s">
        <v>48</v>
      </c>
      <c r="F616" s="1" t="s">
        <v>48</v>
      </c>
      <c r="G616" s="1" t="s">
        <v>48</v>
      </c>
      <c r="H616" s="1" t="s">
        <v>48</v>
      </c>
      <c r="I616" s="1" t="s">
        <v>48</v>
      </c>
      <c r="J616" s="1" t="s">
        <v>48</v>
      </c>
      <c r="K616" s="1" t="s">
        <v>48</v>
      </c>
      <c r="L616" s="1" t="s">
        <v>48</v>
      </c>
      <c r="M616" s="1" t="s">
        <v>48</v>
      </c>
      <c r="N616" s="1" t="s">
        <v>48</v>
      </c>
      <c r="O616" s="1" t="s">
        <v>48</v>
      </c>
      <c r="P616" s="1" t="s">
        <v>48</v>
      </c>
    </row>
    <row r="617" spans="1:16">
      <c r="A617" s="2" t="s">
        <v>7</v>
      </c>
      <c r="B617" s="2" t="s">
        <v>274</v>
      </c>
      <c r="C617" t="s">
        <v>280</v>
      </c>
      <c r="D617" t="s">
        <v>66</v>
      </c>
      <c r="E617" s="1" t="s">
        <v>53</v>
      </c>
      <c r="F617" s="1"/>
      <c r="G617" s="1"/>
      <c r="H617" s="1" t="s">
        <v>53</v>
      </c>
      <c r="I617" s="1"/>
      <c r="J617" s="1"/>
      <c r="K617" s="1" t="s">
        <v>53</v>
      </c>
      <c r="L617" s="1"/>
      <c r="M617" s="1"/>
      <c r="N617" s="1" t="s">
        <v>53</v>
      </c>
      <c r="O617" s="1"/>
      <c r="P617" s="1"/>
    </row>
    <row r="618" spans="1:16">
      <c r="A618" s="2" t="s">
        <v>7</v>
      </c>
      <c r="B618" s="2" t="s">
        <v>274</v>
      </c>
      <c r="C618" t="s">
        <v>280</v>
      </c>
      <c r="D618" t="s">
        <v>67</v>
      </c>
      <c r="E618" s="1" t="s">
        <v>43</v>
      </c>
      <c r="F618" s="1"/>
      <c r="G618" s="1"/>
      <c r="H618" s="1" t="s">
        <v>25</v>
      </c>
      <c r="I618" s="1"/>
      <c r="J618" s="1"/>
      <c r="K618" s="1" t="s">
        <v>43</v>
      </c>
      <c r="L618" s="1"/>
      <c r="M618" s="1"/>
      <c r="N618" s="1"/>
      <c r="O618" s="1"/>
      <c r="P618" s="1"/>
    </row>
    <row r="619" spans="1:16">
      <c r="A619" s="2" t="s">
        <v>7</v>
      </c>
      <c r="B619" s="2" t="s">
        <v>274</v>
      </c>
      <c r="C619" t="s">
        <v>280</v>
      </c>
      <c r="D619" t="s">
        <v>68</v>
      </c>
      <c r="E619" s="1" t="s">
        <v>53</v>
      </c>
      <c r="F619" s="1"/>
      <c r="G619" s="1"/>
      <c r="H619" s="1" t="s">
        <v>53</v>
      </c>
      <c r="I619" s="1"/>
      <c r="J619" s="1"/>
      <c r="K619" s="1" t="s">
        <v>53</v>
      </c>
      <c r="L619" s="1"/>
      <c r="M619" s="1"/>
      <c r="N619" s="1" t="s">
        <v>53</v>
      </c>
      <c r="O619" s="1"/>
      <c r="P619" s="1"/>
    </row>
    <row r="620" spans="1:16">
      <c r="A620" s="2" t="s">
        <v>7</v>
      </c>
      <c r="B620" s="2" t="s">
        <v>274</v>
      </c>
      <c r="C620" t="s">
        <v>280</v>
      </c>
      <c r="D620" t="s">
        <v>75</v>
      </c>
      <c r="E620" s="1" t="s">
        <v>122</v>
      </c>
      <c r="F620" s="1" t="s">
        <v>122</v>
      </c>
      <c r="G620" s="1" t="s">
        <v>122</v>
      </c>
      <c r="H620" s="1" t="s">
        <v>122</v>
      </c>
      <c r="I620" s="1" t="s">
        <v>122</v>
      </c>
      <c r="J620" s="1" t="s">
        <v>122</v>
      </c>
      <c r="K620" s="1" t="s">
        <v>122</v>
      </c>
      <c r="L620" s="1" t="s">
        <v>122</v>
      </c>
      <c r="M620" s="1" t="s">
        <v>122</v>
      </c>
      <c r="N620" s="1" t="s">
        <v>122</v>
      </c>
      <c r="O620" s="1" t="s">
        <v>122</v>
      </c>
      <c r="P620" s="1" t="s">
        <v>122</v>
      </c>
    </row>
    <row r="621" spans="1:16">
      <c r="A621" s="2" t="s">
        <v>7</v>
      </c>
      <c r="B621" s="2" t="s">
        <v>274</v>
      </c>
      <c r="C621" t="s">
        <v>280</v>
      </c>
      <c r="D621" t="s">
        <v>76</v>
      </c>
      <c r="E621" s="1" t="s">
        <v>48</v>
      </c>
      <c r="F621" s="1" t="s">
        <v>48</v>
      </c>
      <c r="G621" s="1" t="s">
        <v>48</v>
      </c>
      <c r="H621" s="1" t="s">
        <v>48</v>
      </c>
      <c r="I621" s="1" t="s">
        <v>48</v>
      </c>
      <c r="J621" s="1" t="s">
        <v>48</v>
      </c>
      <c r="K621" s="1" t="s">
        <v>48</v>
      </c>
      <c r="L621" s="1" t="s">
        <v>48</v>
      </c>
      <c r="M621" s="1" t="s">
        <v>48</v>
      </c>
      <c r="N621" s="1" t="s">
        <v>48</v>
      </c>
      <c r="O621" s="1" t="s">
        <v>48</v>
      </c>
      <c r="P621" s="1" t="s">
        <v>48</v>
      </c>
    </row>
    <row r="622" spans="1:16">
      <c r="A622" s="2" t="s">
        <v>7</v>
      </c>
      <c r="B622" s="2" t="s">
        <v>274</v>
      </c>
      <c r="C622" t="s">
        <v>281</v>
      </c>
      <c r="D622" t="s">
        <v>55</v>
      </c>
      <c r="E622" s="1" t="s">
        <v>48</v>
      </c>
      <c r="F622" s="1" t="s">
        <v>48</v>
      </c>
      <c r="G622" s="1" t="s">
        <v>48</v>
      </c>
      <c r="H622" s="1" t="s">
        <v>48</v>
      </c>
      <c r="I622" s="1" t="s">
        <v>48</v>
      </c>
      <c r="J622" s="1" t="s">
        <v>48</v>
      </c>
      <c r="K622" s="1" t="s">
        <v>48</v>
      </c>
      <c r="L622" s="1" t="s">
        <v>48</v>
      </c>
      <c r="M622" s="1" t="s">
        <v>48</v>
      </c>
      <c r="N622" s="1" t="s">
        <v>48</v>
      </c>
      <c r="O622" s="1" t="s">
        <v>48</v>
      </c>
      <c r="P622" s="1" t="s">
        <v>48</v>
      </c>
    </row>
    <row r="623" spans="1:16">
      <c r="A623" s="2" t="s">
        <v>7</v>
      </c>
      <c r="B623" s="2" t="s">
        <v>274</v>
      </c>
      <c r="C623" t="s">
        <v>281</v>
      </c>
      <c r="D623" t="s">
        <v>96</v>
      </c>
      <c r="E623" s="1" t="s">
        <v>48</v>
      </c>
      <c r="F623" s="1" t="s">
        <v>48</v>
      </c>
      <c r="G623" s="1" t="s">
        <v>48</v>
      </c>
      <c r="H623" s="1" t="s">
        <v>48</v>
      </c>
      <c r="I623" s="1" t="s">
        <v>48</v>
      </c>
      <c r="J623" s="1" t="s">
        <v>48</v>
      </c>
      <c r="K623" s="1" t="s">
        <v>48</v>
      </c>
      <c r="L623" s="1" t="s">
        <v>48</v>
      </c>
      <c r="M623" s="1" t="s">
        <v>48</v>
      </c>
      <c r="N623" s="1" t="s">
        <v>48</v>
      </c>
      <c r="O623" s="1" t="s">
        <v>48</v>
      </c>
      <c r="P623" s="1" t="s">
        <v>48</v>
      </c>
    </row>
    <row r="624" spans="1:16">
      <c r="A624" s="2" t="s">
        <v>7</v>
      </c>
      <c r="B624" s="2" t="s">
        <v>274</v>
      </c>
      <c r="C624" t="s">
        <v>281</v>
      </c>
      <c r="D624" t="s">
        <v>282</v>
      </c>
      <c r="E624" s="1" t="s">
        <v>48</v>
      </c>
      <c r="F624" s="1" t="s">
        <v>48</v>
      </c>
      <c r="G624" s="1" t="s">
        <v>48</v>
      </c>
      <c r="H624" s="1" t="s">
        <v>48</v>
      </c>
      <c r="I624" s="1" t="s">
        <v>48</v>
      </c>
      <c r="J624" s="1" t="s">
        <v>48</v>
      </c>
      <c r="K624" s="1" t="s">
        <v>48</v>
      </c>
      <c r="L624" s="1" t="s">
        <v>48</v>
      </c>
      <c r="M624" s="1" t="s">
        <v>48</v>
      </c>
      <c r="N624" s="1" t="s">
        <v>48</v>
      </c>
      <c r="O624" s="1" t="s">
        <v>48</v>
      </c>
      <c r="P624" s="1" t="s">
        <v>48</v>
      </c>
    </row>
    <row r="625" spans="1:16">
      <c r="A625" s="2" t="s">
        <v>7</v>
      </c>
      <c r="B625" s="2" t="s">
        <v>274</v>
      </c>
      <c r="C625" t="s">
        <v>234</v>
      </c>
      <c r="D625" t="s">
        <v>55</v>
      </c>
      <c r="E625" s="1" t="s">
        <v>170</v>
      </c>
      <c r="F625" s="1" t="s">
        <v>170</v>
      </c>
      <c r="G625" s="1" t="s">
        <v>170</v>
      </c>
      <c r="H625" s="1" t="s">
        <v>170</v>
      </c>
      <c r="I625" s="1" t="s">
        <v>170</v>
      </c>
      <c r="J625" s="1" t="s">
        <v>170</v>
      </c>
      <c r="K625" s="1" t="s">
        <v>170</v>
      </c>
      <c r="L625" s="1" t="s">
        <v>170</v>
      </c>
      <c r="M625" s="1" t="s">
        <v>170</v>
      </c>
      <c r="N625" s="1" t="s">
        <v>170</v>
      </c>
      <c r="O625" s="1" t="s">
        <v>170</v>
      </c>
      <c r="P625" s="1" t="s">
        <v>170</v>
      </c>
    </row>
    <row r="626" spans="1:16">
      <c r="A626" s="2" t="s">
        <v>7</v>
      </c>
      <c r="B626" s="2" t="s">
        <v>274</v>
      </c>
      <c r="C626" t="s">
        <v>234</v>
      </c>
      <c r="D626" t="s">
        <v>72</v>
      </c>
      <c r="E626" s="1" t="s">
        <v>48</v>
      </c>
      <c r="F626" s="1" t="s">
        <v>48</v>
      </c>
      <c r="G626" s="1" t="s">
        <v>48</v>
      </c>
      <c r="H626" s="1" t="s">
        <v>48</v>
      </c>
      <c r="I626" s="1" t="s">
        <v>48</v>
      </c>
      <c r="J626" s="1" t="s">
        <v>48</v>
      </c>
      <c r="K626" s="1" t="s">
        <v>48</v>
      </c>
      <c r="L626" s="1" t="s">
        <v>48</v>
      </c>
      <c r="M626" s="1" t="s">
        <v>48</v>
      </c>
      <c r="N626" s="1" t="s">
        <v>48</v>
      </c>
      <c r="O626" s="1" t="s">
        <v>48</v>
      </c>
      <c r="P626" s="1" t="s">
        <v>48</v>
      </c>
    </row>
    <row r="627" spans="1:16">
      <c r="A627" s="2" t="s">
        <v>7</v>
      </c>
      <c r="B627" s="2" t="s">
        <v>274</v>
      </c>
      <c r="C627" t="s">
        <v>234</v>
      </c>
      <c r="D627" t="s">
        <v>57</v>
      </c>
      <c r="E627" s="1" t="s">
        <v>48</v>
      </c>
      <c r="F627" s="1" t="s">
        <v>48</v>
      </c>
      <c r="G627" s="1" t="s">
        <v>48</v>
      </c>
      <c r="H627" s="1" t="s">
        <v>48</v>
      </c>
      <c r="I627" s="1" t="s">
        <v>48</v>
      </c>
      <c r="J627" s="1" t="s">
        <v>48</v>
      </c>
      <c r="K627" s="1" t="s">
        <v>48</v>
      </c>
      <c r="L627" s="1" t="s">
        <v>48</v>
      </c>
      <c r="M627" s="1" t="s">
        <v>48</v>
      </c>
      <c r="N627" s="1" t="s">
        <v>48</v>
      </c>
      <c r="O627" s="1" t="s">
        <v>48</v>
      </c>
      <c r="P627" s="1" t="s">
        <v>48</v>
      </c>
    </row>
    <row r="628" spans="1:16">
      <c r="A628" s="2" t="s">
        <v>7</v>
      </c>
      <c r="B628" s="2" t="s">
        <v>274</v>
      </c>
      <c r="C628" t="s">
        <v>234</v>
      </c>
      <c r="D628" t="s">
        <v>73</v>
      </c>
      <c r="E628" s="1" t="s">
        <v>171</v>
      </c>
      <c r="F628" s="1" t="s">
        <v>171</v>
      </c>
      <c r="G628" s="1" t="s">
        <v>171</v>
      </c>
      <c r="H628" s="1" t="s">
        <v>171</v>
      </c>
      <c r="I628" s="1" t="s">
        <v>171</v>
      </c>
      <c r="J628" s="1" t="s">
        <v>171</v>
      </c>
      <c r="K628" s="1" t="s">
        <v>171</v>
      </c>
      <c r="L628" s="1" t="s">
        <v>171</v>
      </c>
      <c r="M628" s="1" t="s">
        <v>171</v>
      </c>
      <c r="N628" s="1" t="s">
        <v>171</v>
      </c>
      <c r="O628" s="1" t="s">
        <v>171</v>
      </c>
      <c r="P628" s="1" t="s">
        <v>171</v>
      </c>
    </row>
    <row r="629" spans="1:16">
      <c r="A629" s="2" t="s">
        <v>7</v>
      </c>
      <c r="B629" s="2" t="s">
        <v>274</v>
      </c>
      <c r="C629" t="s">
        <v>234</v>
      </c>
      <c r="D629" t="s">
        <v>5</v>
      </c>
      <c r="E629" s="1" t="s">
        <v>174</v>
      </c>
      <c r="F629" s="1" t="s">
        <v>172</v>
      </c>
      <c r="G629" s="1" t="s">
        <v>172</v>
      </c>
      <c r="H629" s="1" t="s">
        <v>172</v>
      </c>
      <c r="I629" s="1" t="s">
        <v>172</v>
      </c>
      <c r="J629" s="1" t="s">
        <v>172</v>
      </c>
      <c r="K629" s="1" t="s">
        <v>172</v>
      </c>
      <c r="L629" s="1" t="s">
        <v>172</v>
      </c>
      <c r="M629" s="1" t="s">
        <v>172</v>
      </c>
      <c r="N629" s="1" t="s">
        <v>172</v>
      </c>
      <c r="O629" s="1" t="s">
        <v>172</v>
      </c>
      <c r="P629" s="1" t="s">
        <v>172</v>
      </c>
    </row>
    <row r="630" spans="1:16">
      <c r="A630" s="2" t="s">
        <v>7</v>
      </c>
      <c r="B630" s="2" t="s">
        <v>274</v>
      </c>
      <c r="C630" t="s">
        <v>234</v>
      </c>
      <c r="D630" t="s">
        <v>74</v>
      </c>
      <c r="E630" s="1" t="s">
        <v>174</v>
      </c>
      <c r="F630" s="1" t="s">
        <v>172</v>
      </c>
      <c r="G630" s="1" t="s">
        <v>172</v>
      </c>
      <c r="H630" s="1" t="s">
        <v>172</v>
      </c>
      <c r="I630" s="1" t="s">
        <v>172</v>
      </c>
      <c r="J630" s="1" t="s">
        <v>172</v>
      </c>
      <c r="K630" s="1" t="s">
        <v>172</v>
      </c>
      <c r="L630" s="1" t="s">
        <v>172</v>
      </c>
      <c r="M630" s="1" t="s">
        <v>172</v>
      </c>
      <c r="N630" s="1" t="s">
        <v>172</v>
      </c>
      <c r="O630" s="1" t="s">
        <v>172</v>
      </c>
      <c r="P630" s="1" t="s">
        <v>172</v>
      </c>
    </row>
    <row r="631" spans="1:16">
      <c r="A631" s="2" t="s">
        <v>7</v>
      </c>
      <c r="B631" s="2" t="s">
        <v>274</v>
      </c>
      <c r="C631" t="s">
        <v>234</v>
      </c>
      <c r="D631" t="s">
        <v>235</v>
      </c>
      <c r="E631" s="1" t="s">
        <v>48</v>
      </c>
      <c r="F631" s="1" t="s">
        <v>48</v>
      </c>
      <c r="G631" s="1" t="s">
        <v>48</v>
      </c>
      <c r="H631" s="1" t="s">
        <v>48</v>
      </c>
      <c r="I631" s="1" t="s">
        <v>48</v>
      </c>
      <c r="J631" s="1" t="s">
        <v>48</v>
      </c>
      <c r="K631" s="1" t="s">
        <v>48</v>
      </c>
      <c r="L631" s="1" t="s">
        <v>48</v>
      </c>
      <c r="M631" s="1" t="s">
        <v>48</v>
      </c>
      <c r="N631" s="1" t="s">
        <v>48</v>
      </c>
      <c r="O631" s="1" t="s">
        <v>48</v>
      </c>
      <c r="P631" s="1" t="s">
        <v>48</v>
      </c>
    </row>
    <row r="632" spans="1:16">
      <c r="A632" s="2" t="s">
        <v>7</v>
      </c>
      <c r="B632" s="2" t="s">
        <v>274</v>
      </c>
      <c r="C632" t="s">
        <v>234</v>
      </c>
      <c r="D632" t="s">
        <v>75</v>
      </c>
      <c r="E632" s="1" t="s">
        <v>173</v>
      </c>
      <c r="F632" s="1" t="s">
        <v>173</v>
      </c>
      <c r="G632" s="1" t="s">
        <v>173</v>
      </c>
      <c r="H632" s="1" t="s">
        <v>173</v>
      </c>
      <c r="I632" s="1" t="s">
        <v>173</v>
      </c>
      <c r="J632" s="1" t="s">
        <v>173</v>
      </c>
      <c r="K632" s="1" t="s">
        <v>173</v>
      </c>
      <c r="L632" s="1" t="s">
        <v>173</v>
      </c>
      <c r="M632" s="1" t="s">
        <v>173</v>
      </c>
      <c r="N632" s="1" t="s">
        <v>173</v>
      </c>
      <c r="O632" s="1" t="s">
        <v>173</v>
      </c>
      <c r="P632" s="1" t="s">
        <v>173</v>
      </c>
    </row>
    <row r="633" spans="1:16">
      <c r="A633" s="2" t="s">
        <v>7</v>
      </c>
      <c r="B633" s="2" t="s">
        <v>274</v>
      </c>
      <c r="C633" t="s">
        <v>234</v>
      </c>
      <c r="D633" t="s">
        <v>76</v>
      </c>
      <c r="E633" s="1" t="s">
        <v>174</v>
      </c>
      <c r="F633" s="1" t="s">
        <v>174</v>
      </c>
      <c r="G633" s="1" t="s">
        <v>174</v>
      </c>
      <c r="H633" s="1" t="s">
        <v>174</v>
      </c>
      <c r="I633" s="1" t="s">
        <v>174</v>
      </c>
      <c r="J633" s="1" t="s">
        <v>174</v>
      </c>
      <c r="K633" s="1" t="s">
        <v>174</v>
      </c>
      <c r="L633" s="1" t="s">
        <v>174</v>
      </c>
      <c r="M633" s="1" t="s">
        <v>174</v>
      </c>
      <c r="N633" s="1" t="s">
        <v>174</v>
      </c>
      <c r="O633" s="1" t="s">
        <v>174</v>
      </c>
      <c r="P633" s="1" t="s">
        <v>174</v>
      </c>
    </row>
    <row r="634" spans="1:16">
      <c r="A634" s="2" t="s">
        <v>7</v>
      </c>
      <c r="B634" s="2" t="s">
        <v>274</v>
      </c>
      <c r="C634" t="s">
        <v>234</v>
      </c>
      <c r="D634" t="s">
        <v>77</v>
      </c>
      <c r="E634" s="1" t="s">
        <v>175</v>
      </c>
      <c r="F634" s="1" t="s">
        <v>175</v>
      </c>
      <c r="G634" s="1" t="s">
        <v>175</v>
      </c>
      <c r="H634" s="1" t="s">
        <v>175</v>
      </c>
      <c r="I634" s="1" t="s">
        <v>175</v>
      </c>
      <c r="J634" s="1" t="s">
        <v>175</v>
      </c>
      <c r="K634" s="1" t="s">
        <v>175</v>
      </c>
      <c r="L634" s="1" t="s">
        <v>175</v>
      </c>
      <c r="M634" s="1" t="s">
        <v>175</v>
      </c>
      <c r="N634" s="1" t="s">
        <v>175</v>
      </c>
      <c r="O634" s="1" t="s">
        <v>175</v>
      </c>
      <c r="P634" s="1" t="s">
        <v>175</v>
      </c>
    </row>
    <row r="635" spans="1:16">
      <c r="A635" s="2" t="s">
        <v>7</v>
      </c>
      <c r="B635" s="2" t="s">
        <v>274</v>
      </c>
      <c r="C635" t="s">
        <v>234</v>
      </c>
      <c r="D635" t="s">
        <v>236</v>
      </c>
      <c r="E635" s="1" t="s">
        <v>53</v>
      </c>
      <c r="F635" s="1"/>
      <c r="G635" s="1"/>
      <c r="H635" s="1" t="s">
        <v>53</v>
      </c>
      <c r="I635" s="1"/>
      <c r="J635" s="1"/>
      <c r="K635" s="1" t="s">
        <v>53</v>
      </c>
      <c r="L635" s="1"/>
      <c r="M635" s="1"/>
      <c r="N635" s="1" t="s">
        <v>53</v>
      </c>
      <c r="O635" s="1"/>
      <c r="P635" s="1"/>
    </row>
    <row r="637" spans="1:16">
      <c r="A637" s="2" t="s">
        <v>7</v>
      </c>
      <c r="B637" s="2" t="s">
        <v>283</v>
      </c>
      <c r="C637" t="s">
        <v>55</v>
      </c>
      <c r="D637" t="s">
        <v>111</v>
      </c>
      <c r="E637" s="1" t="s">
        <v>122</v>
      </c>
      <c r="F637" s="1" t="s">
        <v>122</v>
      </c>
      <c r="G637" s="1" t="s">
        <v>122</v>
      </c>
      <c r="H637" s="1" t="s">
        <v>122</v>
      </c>
      <c r="I637" s="1" t="s">
        <v>122</v>
      </c>
      <c r="J637" s="1" t="s">
        <v>122</v>
      </c>
      <c r="K637" s="1" t="s">
        <v>122</v>
      </c>
      <c r="L637" s="1" t="s">
        <v>122</v>
      </c>
      <c r="M637" s="1" t="s">
        <v>122</v>
      </c>
      <c r="N637" s="1" t="s">
        <v>122</v>
      </c>
      <c r="O637" s="1" t="s">
        <v>122</v>
      </c>
      <c r="P637" s="1" t="s">
        <v>122</v>
      </c>
    </row>
    <row r="638" spans="1:16">
      <c r="A638" s="2" t="s">
        <v>7</v>
      </c>
      <c r="B638" s="2" t="s">
        <v>283</v>
      </c>
      <c r="C638" t="s">
        <v>55</v>
      </c>
      <c r="D638" t="s">
        <v>113</v>
      </c>
      <c r="E638" s="1" t="s">
        <v>107</v>
      </c>
      <c r="F638" s="1" t="s">
        <v>107</v>
      </c>
      <c r="G638" s="1" t="s">
        <v>107</v>
      </c>
      <c r="H638" s="1" t="s">
        <v>107</v>
      </c>
      <c r="I638" s="1" t="s">
        <v>107</v>
      </c>
      <c r="J638" s="1" t="s">
        <v>107</v>
      </c>
      <c r="K638" s="1" t="s">
        <v>107</v>
      </c>
      <c r="L638" s="1" t="s">
        <v>107</v>
      </c>
      <c r="M638" s="1" t="s">
        <v>107</v>
      </c>
      <c r="N638" s="1" t="s">
        <v>107</v>
      </c>
      <c r="O638" s="1" t="s">
        <v>107</v>
      </c>
      <c r="P638" s="1" t="s">
        <v>107</v>
      </c>
    </row>
    <row r="639" spans="1:16">
      <c r="A639" s="2" t="s">
        <v>7</v>
      </c>
      <c r="B639" s="2" t="s">
        <v>283</v>
      </c>
      <c r="C639" t="s">
        <v>55</v>
      </c>
      <c r="D639" t="s">
        <v>224</v>
      </c>
      <c r="E639" s="1" t="s">
        <v>48</v>
      </c>
      <c r="F639" s="1" t="s">
        <v>48</v>
      </c>
      <c r="G639" s="1" t="s">
        <v>48</v>
      </c>
      <c r="H639" s="1" t="s">
        <v>48</v>
      </c>
      <c r="I639" s="1" t="s">
        <v>48</v>
      </c>
      <c r="J639" s="1" t="s">
        <v>48</v>
      </c>
      <c r="K639" s="1" t="s">
        <v>48</v>
      </c>
      <c r="L639" s="1" t="s">
        <v>48</v>
      </c>
      <c r="M639" s="1" t="s">
        <v>48</v>
      </c>
      <c r="N639" s="1" t="s">
        <v>48</v>
      </c>
      <c r="O639" s="1" t="s">
        <v>48</v>
      </c>
      <c r="P639" s="1" t="s">
        <v>48</v>
      </c>
    </row>
    <row r="640" spans="1:16">
      <c r="A640" s="2" t="s">
        <v>7</v>
      </c>
      <c r="B640" s="2" t="s">
        <v>283</v>
      </c>
      <c r="C640" t="s">
        <v>55</v>
      </c>
      <c r="D640" t="s">
        <v>75</v>
      </c>
      <c r="E640" s="1" t="s">
        <v>121</v>
      </c>
      <c r="F640" s="1" t="s">
        <v>121</v>
      </c>
      <c r="G640" s="1" t="s">
        <v>121</v>
      </c>
      <c r="H640" s="1" t="s">
        <v>121</v>
      </c>
      <c r="I640" s="1" t="s">
        <v>121</v>
      </c>
      <c r="J640" s="1" t="s">
        <v>121</v>
      </c>
      <c r="K640" s="1" t="s">
        <v>121</v>
      </c>
      <c r="L640" s="1" t="s">
        <v>121</v>
      </c>
      <c r="M640" s="1" t="s">
        <v>121</v>
      </c>
      <c r="N640" s="1" t="s">
        <v>121</v>
      </c>
      <c r="O640" s="1" t="s">
        <v>121</v>
      </c>
      <c r="P640" s="1" t="s">
        <v>121</v>
      </c>
    </row>
    <row r="641" spans="1:16">
      <c r="A641" s="2" t="s">
        <v>7</v>
      </c>
      <c r="B641" s="2" t="s">
        <v>283</v>
      </c>
      <c r="C641" t="s">
        <v>55</v>
      </c>
      <c r="D641" t="s">
        <v>76</v>
      </c>
      <c r="E641" s="1" t="s">
        <v>48</v>
      </c>
      <c r="F641" s="1" t="s">
        <v>48</v>
      </c>
      <c r="G641" s="1" t="s">
        <v>48</v>
      </c>
      <c r="H641" s="1" t="s">
        <v>48</v>
      </c>
      <c r="I641" s="1" t="s">
        <v>48</v>
      </c>
      <c r="J641" s="1" t="s">
        <v>48</v>
      </c>
      <c r="K641" s="1" t="s">
        <v>48</v>
      </c>
      <c r="L641" s="1" t="s">
        <v>48</v>
      </c>
      <c r="M641" s="1" t="s">
        <v>48</v>
      </c>
      <c r="N641" s="1" t="s">
        <v>48</v>
      </c>
      <c r="O641" s="1" t="s">
        <v>48</v>
      </c>
      <c r="P641" s="1" t="s">
        <v>48</v>
      </c>
    </row>
    <row r="642" spans="1:16">
      <c r="A642" s="2" t="s">
        <v>7</v>
      </c>
      <c r="B642" s="2" t="s">
        <v>283</v>
      </c>
      <c r="C642" t="s">
        <v>55</v>
      </c>
      <c r="D642" t="s">
        <v>108</v>
      </c>
      <c r="E642" s="1" t="s">
        <v>107</v>
      </c>
      <c r="F642" s="1" t="s">
        <v>107</v>
      </c>
      <c r="G642" s="1" t="s">
        <v>107</v>
      </c>
      <c r="H642" s="1" t="s">
        <v>107</v>
      </c>
      <c r="I642" s="1" t="s">
        <v>107</v>
      </c>
      <c r="J642" s="1" t="s">
        <v>107</v>
      </c>
      <c r="K642" s="1" t="s">
        <v>107</v>
      </c>
      <c r="L642" s="1" t="s">
        <v>107</v>
      </c>
      <c r="M642" s="1" t="s">
        <v>107</v>
      </c>
      <c r="N642" s="1" t="s">
        <v>107</v>
      </c>
      <c r="O642" s="1" t="s">
        <v>107</v>
      </c>
      <c r="P642" s="1" t="s">
        <v>107</v>
      </c>
    </row>
    <row r="643" spans="1:16">
      <c r="A643" s="2" t="s">
        <v>7</v>
      </c>
      <c r="B643" s="2" t="s">
        <v>283</v>
      </c>
      <c r="C643" t="s">
        <v>55</v>
      </c>
      <c r="D643" t="s">
        <v>222</v>
      </c>
      <c r="E643" s="1" t="s">
        <v>48</v>
      </c>
      <c r="F643" s="1" t="s">
        <v>48</v>
      </c>
      <c r="G643" s="1" t="s">
        <v>48</v>
      </c>
      <c r="H643" s="1" t="s">
        <v>48</v>
      </c>
      <c r="I643" s="1" t="s">
        <v>48</v>
      </c>
      <c r="J643" s="1" t="s">
        <v>48</v>
      </c>
      <c r="K643" s="1" t="s">
        <v>48</v>
      </c>
      <c r="L643" s="1" t="s">
        <v>48</v>
      </c>
      <c r="M643" s="1" t="s">
        <v>48</v>
      </c>
      <c r="N643" s="1" t="s">
        <v>48</v>
      </c>
      <c r="O643" s="1" t="s">
        <v>48</v>
      </c>
      <c r="P643" s="1" t="s">
        <v>48</v>
      </c>
    </row>
    <row r="644" spans="1:16">
      <c r="A644" s="2" t="s">
        <v>7</v>
      </c>
      <c r="B644" s="2" t="s">
        <v>283</v>
      </c>
      <c r="C644" t="s">
        <v>55</v>
      </c>
      <c r="D644" t="s">
        <v>223</v>
      </c>
      <c r="E644" s="1" t="s">
        <v>53</v>
      </c>
      <c r="F644" s="1"/>
      <c r="G644" s="1"/>
      <c r="H644" s="1" t="s">
        <v>53</v>
      </c>
      <c r="I644" s="1"/>
      <c r="J644" s="1"/>
      <c r="K644" s="1" t="s">
        <v>53</v>
      </c>
      <c r="L644" s="1"/>
      <c r="M644" s="1"/>
      <c r="N644" s="1" t="s">
        <v>53</v>
      </c>
      <c r="O644" s="1"/>
      <c r="P644" s="1"/>
    </row>
    <row r="645" spans="1:16">
      <c r="A645" s="2" t="s">
        <v>7</v>
      </c>
      <c r="B645" s="2" t="s">
        <v>283</v>
      </c>
      <c r="C645" t="s">
        <v>55</v>
      </c>
      <c r="D645" t="s">
        <v>96</v>
      </c>
      <c r="E645" s="1" t="s">
        <v>48</v>
      </c>
      <c r="F645" s="1" t="s">
        <v>48</v>
      </c>
      <c r="G645" s="1" t="s">
        <v>48</v>
      </c>
      <c r="H645" s="1" t="s">
        <v>48</v>
      </c>
      <c r="I645" s="1" t="s">
        <v>48</v>
      </c>
      <c r="J645" s="1" t="s">
        <v>48</v>
      </c>
      <c r="K645" s="1" t="s">
        <v>48</v>
      </c>
      <c r="L645" s="1" t="s">
        <v>48</v>
      </c>
      <c r="M645" s="1" t="s">
        <v>48</v>
      </c>
      <c r="N645" s="1" t="s">
        <v>48</v>
      </c>
      <c r="O645" s="1" t="s">
        <v>48</v>
      </c>
      <c r="P645" s="1" t="s">
        <v>48</v>
      </c>
    </row>
    <row r="646" spans="1:16">
      <c r="A646" s="2" t="s">
        <v>7</v>
      </c>
      <c r="B646" s="2" t="s">
        <v>283</v>
      </c>
      <c r="C646" t="s">
        <v>55</v>
      </c>
      <c r="D646" t="s">
        <v>57</v>
      </c>
      <c r="E646" s="1" t="s">
        <v>49</v>
      </c>
      <c r="F646" s="1" t="s">
        <v>49</v>
      </c>
      <c r="G646" s="1" t="s">
        <v>49</v>
      </c>
      <c r="H646" s="1" t="s">
        <v>49</v>
      </c>
      <c r="I646" s="1" t="s">
        <v>49</v>
      </c>
      <c r="J646" s="1" t="s">
        <v>49</v>
      </c>
      <c r="K646" s="1" t="s">
        <v>49</v>
      </c>
      <c r="L646" s="1" t="s">
        <v>49</v>
      </c>
      <c r="M646" s="1" t="s">
        <v>49</v>
      </c>
      <c r="N646" s="1" t="s">
        <v>49</v>
      </c>
      <c r="O646" s="1" t="s">
        <v>49</v>
      </c>
      <c r="P646" s="1" t="s">
        <v>49</v>
      </c>
    </row>
    <row r="647" spans="1:16">
      <c r="A647" s="2" t="s">
        <v>7</v>
      </c>
      <c r="B647" s="2" t="s">
        <v>283</v>
      </c>
      <c r="C647" t="s">
        <v>278</v>
      </c>
      <c r="D647" t="s">
        <v>72</v>
      </c>
      <c r="E647" s="1" t="s">
        <v>48</v>
      </c>
      <c r="F647" s="1" t="s">
        <v>48</v>
      </c>
      <c r="G647" s="1" t="s">
        <v>48</v>
      </c>
      <c r="H647" s="1" t="s">
        <v>48</v>
      </c>
      <c r="I647" s="1" t="s">
        <v>48</v>
      </c>
      <c r="J647" s="1" t="s">
        <v>48</v>
      </c>
      <c r="K647" s="1" t="s">
        <v>48</v>
      </c>
      <c r="L647" s="1" t="s">
        <v>48</v>
      </c>
      <c r="M647" s="1" t="s">
        <v>48</v>
      </c>
      <c r="N647" s="1" t="s">
        <v>48</v>
      </c>
      <c r="O647" s="1" t="s">
        <v>48</v>
      </c>
      <c r="P647" s="1" t="s">
        <v>48</v>
      </c>
    </row>
    <row r="648" spans="1:16">
      <c r="A648" s="2" t="s">
        <v>7</v>
      </c>
      <c r="B648" s="2" t="s">
        <v>283</v>
      </c>
      <c r="C648" t="s">
        <v>279</v>
      </c>
      <c r="D648" t="s">
        <v>28</v>
      </c>
      <c r="E648" s="1" t="s">
        <v>48</v>
      </c>
      <c r="F648" s="1" t="s">
        <v>48</v>
      </c>
      <c r="G648" s="1" t="s">
        <v>48</v>
      </c>
      <c r="H648" s="1" t="s">
        <v>48</v>
      </c>
      <c r="I648" s="1" t="s">
        <v>48</v>
      </c>
      <c r="J648" s="1" t="s">
        <v>48</v>
      </c>
      <c r="K648" s="1" t="s">
        <v>48</v>
      </c>
      <c r="L648" s="1" t="s">
        <v>48</v>
      </c>
      <c r="M648" s="1" t="s">
        <v>48</v>
      </c>
      <c r="N648" s="1" t="s">
        <v>48</v>
      </c>
      <c r="O648" s="1" t="s">
        <v>48</v>
      </c>
      <c r="P648" s="1" t="s">
        <v>48</v>
      </c>
    </row>
    <row r="649" spans="1:16">
      <c r="A649" s="2" t="s">
        <v>7</v>
      </c>
      <c r="B649" s="2" t="s">
        <v>283</v>
      </c>
      <c r="C649" t="s">
        <v>72</v>
      </c>
      <c r="D649" t="s">
        <v>277</v>
      </c>
      <c r="E649" s="1" t="s">
        <v>53</v>
      </c>
      <c r="F649" s="1"/>
      <c r="G649" s="1"/>
      <c r="H649" s="1" t="s">
        <v>53</v>
      </c>
      <c r="I649" s="1"/>
      <c r="J649" s="1"/>
      <c r="K649" s="1" t="s">
        <v>53</v>
      </c>
      <c r="L649" s="1"/>
      <c r="M649" s="1"/>
      <c r="N649" s="1" t="s">
        <v>53</v>
      </c>
      <c r="O649" s="1"/>
      <c r="P649" s="1"/>
    </row>
    <row r="650" spans="1:16">
      <c r="A650" s="2" t="s">
        <v>7</v>
      </c>
      <c r="B650" s="2" t="s">
        <v>283</v>
      </c>
      <c r="C650" t="s">
        <v>72</v>
      </c>
      <c r="D650" t="s">
        <v>109</v>
      </c>
      <c r="E650" s="1" t="s">
        <v>48</v>
      </c>
      <c r="F650" s="1" t="s">
        <v>48</v>
      </c>
      <c r="G650" s="1" t="s">
        <v>48</v>
      </c>
      <c r="H650" s="1" t="s">
        <v>48</v>
      </c>
      <c r="I650" s="1" t="s">
        <v>48</v>
      </c>
      <c r="J650" s="1" t="s">
        <v>48</v>
      </c>
      <c r="K650" s="1" t="s">
        <v>48</v>
      </c>
      <c r="L650" s="1" t="s">
        <v>48</v>
      </c>
      <c r="M650" s="1" t="s">
        <v>48</v>
      </c>
      <c r="N650" s="1" t="s">
        <v>48</v>
      </c>
      <c r="O650" s="1" t="s">
        <v>48</v>
      </c>
      <c r="P650" s="1" t="s">
        <v>48</v>
      </c>
    </row>
    <row r="651" spans="1:16">
      <c r="A651" s="2" t="s">
        <v>7</v>
      </c>
      <c r="B651" s="2" t="s">
        <v>283</v>
      </c>
      <c r="C651" t="s">
        <v>72</v>
      </c>
      <c r="D651" t="s">
        <v>110</v>
      </c>
      <c r="E651" s="1"/>
      <c r="F651" s="1"/>
      <c r="G651" s="1" t="s">
        <v>43</v>
      </c>
      <c r="H651" s="1"/>
      <c r="I651" s="1"/>
      <c r="J651" s="1"/>
      <c r="K651" s="1"/>
      <c r="L651" s="1"/>
      <c r="M651" s="1" t="s">
        <v>43</v>
      </c>
      <c r="N651" s="1"/>
      <c r="O651" s="1"/>
      <c r="P651" s="1"/>
    </row>
    <row r="652" spans="1:16">
      <c r="A652" s="2" t="s">
        <v>7</v>
      </c>
      <c r="B652" s="2" t="s">
        <v>283</v>
      </c>
      <c r="C652" t="s">
        <v>72</v>
      </c>
      <c r="D652" t="s">
        <v>124</v>
      </c>
      <c r="E652" s="1" t="s">
        <v>53</v>
      </c>
      <c r="F652" s="1" t="s">
        <v>25</v>
      </c>
      <c r="G652" s="1" t="s">
        <v>25</v>
      </c>
      <c r="H652" s="1" t="s">
        <v>53</v>
      </c>
      <c r="I652" s="1" t="s">
        <v>25</v>
      </c>
      <c r="J652" s="1" t="s">
        <v>25</v>
      </c>
      <c r="K652" s="1" t="s">
        <v>53</v>
      </c>
      <c r="L652" s="1" t="s">
        <v>25</v>
      </c>
      <c r="M652" s="1" t="s">
        <v>25</v>
      </c>
      <c r="N652" s="1" t="s">
        <v>53</v>
      </c>
      <c r="O652" s="1" t="s">
        <v>25</v>
      </c>
      <c r="P652" s="1" t="s">
        <v>25</v>
      </c>
    </row>
    <row r="653" spans="1:16">
      <c r="A653" s="2" t="s">
        <v>7</v>
      </c>
      <c r="B653" s="2" t="s">
        <v>283</v>
      </c>
      <c r="C653" t="s">
        <v>275</v>
      </c>
      <c r="D653" t="s">
        <v>276</v>
      </c>
      <c r="E653" s="1" t="s">
        <v>42</v>
      </c>
      <c r="F653" s="1" t="s">
        <v>42</v>
      </c>
      <c r="G653" s="1" t="s">
        <v>42</v>
      </c>
      <c r="H653" s="1" t="s">
        <v>42</v>
      </c>
      <c r="I653" s="1" t="s">
        <v>42</v>
      </c>
      <c r="J653" s="1" t="s">
        <v>42</v>
      </c>
      <c r="K653" s="1" t="s">
        <v>42</v>
      </c>
      <c r="L653" s="1" t="s">
        <v>42</v>
      </c>
      <c r="M653" s="1" t="s">
        <v>42</v>
      </c>
      <c r="N653" s="1" t="s">
        <v>42</v>
      </c>
      <c r="O653" s="1" t="s">
        <v>42</v>
      </c>
      <c r="P653" s="1" t="s">
        <v>42</v>
      </c>
    </row>
    <row r="654" spans="1:16">
      <c r="A654" s="2" t="s">
        <v>7</v>
      </c>
      <c r="B654" s="2" t="s">
        <v>283</v>
      </c>
      <c r="C654" t="s">
        <v>275</v>
      </c>
      <c r="D654" t="s">
        <v>75</v>
      </c>
      <c r="E654" s="1" t="s">
        <v>48</v>
      </c>
      <c r="F654" s="1" t="s">
        <v>48</v>
      </c>
      <c r="G654" s="1" t="s">
        <v>48</v>
      </c>
      <c r="H654" s="1" t="s">
        <v>48</v>
      </c>
      <c r="I654" s="1" t="s">
        <v>48</v>
      </c>
      <c r="J654" s="1" t="s">
        <v>48</v>
      </c>
      <c r="K654" s="1" t="s">
        <v>48</v>
      </c>
      <c r="L654" s="1" t="s">
        <v>48</v>
      </c>
      <c r="M654" s="1" t="s">
        <v>48</v>
      </c>
      <c r="N654" s="1" t="s">
        <v>48</v>
      </c>
      <c r="O654" s="1" t="s">
        <v>48</v>
      </c>
      <c r="P654" s="1" t="s">
        <v>48</v>
      </c>
    </row>
    <row r="655" spans="1:16">
      <c r="A655" s="2" t="s">
        <v>7</v>
      </c>
      <c r="B655" s="2" t="s">
        <v>283</v>
      </c>
      <c r="C655" t="s">
        <v>69</v>
      </c>
      <c r="D655" t="s">
        <v>70</v>
      </c>
      <c r="E655" s="1" t="s">
        <v>49</v>
      </c>
      <c r="F655" s="1" t="s">
        <v>49</v>
      </c>
      <c r="G655" s="1" t="s">
        <v>49</v>
      </c>
      <c r="H655" s="1" t="s">
        <v>49</v>
      </c>
      <c r="I655" s="1" t="s">
        <v>49</v>
      </c>
      <c r="J655" s="1" t="s">
        <v>49</v>
      </c>
      <c r="K655" s="1" t="s">
        <v>49</v>
      </c>
      <c r="L655" s="1" t="s">
        <v>49</v>
      </c>
      <c r="M655" s="1" t="s">
        <v>49</v>
      </c>
      <c r="N655" s="1" t="s">
        <v>49</v>
      </c>
      <c r="O655" s="1" t="s">
        <v>49</v>
      </c>
      <c r="P655" s="1" t="s">
        <v>49</v>
      </c>
    </row>
    <row r="656" spans="1:16">
      <c r="A656" s="2" t="s">
        <v>7</v>
      </c>
      <c r="B656" s="2" t="s">
        <v>283</v>
      </c>
      <c r="C656" t="s">
        <v>69</v>
      </c>
      <c r="D656" t="s">
        <v>71</v>
      </c>
      <c r="E656" s="1" t="s">
        <v>48</v>
      </c>
      <c r="F656" s="1" t="s">
        <v>48</v>
      </c>
      <c r="G656" s="1" t="s">
        <v>48</v>
      </c>
      <c r="H656" s="1" t="s">
        <v>48</v>
      </c>
      <c r="I656" s="1" t="s">
        <v>48</v>
      </c>
      <c r="J656" s="1" t="s">
        <v>48</v>
      </c>
      <c r="K656" s="1" t="s">
        <v>48</v>
      </c>
      <c r="L656" s="1" t="s">
        <v>48</v>
      </c>
      <c r="M656" s="1" t="s">
        <v>48</v>
      </c>
      <c r="N656" s="1" t="s">
        <v>48</v>
      </c>
      <c r="O656" s="1" t="s">
        <v>48</v>
      </c>
      <c r="P656" s="1" t="s">
        <v>48</v>
      </c>
    </row>
    <row r="657" spans="1:16">
      <c r="A657" s="2" t="s">
        <v>7</v>
      </c>
      <c r="B657" s="2" t="s">
        <v>283</v>
      </c>
      <c r="C657" t="s">
        <v>166</v>
      </c>
      <c r="D657" t="s">
        <v>55</v>
      </c>
      <c r="E657" s="1" t="s">
        <v>48</v>
      </c>
      <c r="F657" s="1" t="s">
        <v>48</v>
      </c>
      <c r="G657" s="1" t="s">
        <v>48</v>
      </c>
      <c r="H657" s="1" t="s">
        <v>48</v>
      </c>
      <c r="I657" s="1" t="s">
        <v>48</v>
      </c>
      <c r="J657" s="1" t="s">
        <v>48</v>
      </c>
      <c r="K657" s="1" t="s">
        <v>48</v>
      </c>
      <c r="L657" s="1" t="s">
        <v>48</v>
      </c>
      <c r="M657" s="1" t="s">
        <v>48</v>
      </c>
      <c r="N657" s="1" t="s">
        <v>48</v>
      </c>
      <c r="O657" s="1" t="s">
        <v>48</v>
      </c>
      <c r="P657" s="1" t="s">
        <v>48</v>
      </c>
    </row>
    <row r="658" spans="1:16">
      <c r="A658" s="2" t="s">
        <v>7</v>
      </c>
      <c r="B658" s="2" t="s">
        <v>283</v>
      </c>
      <c r="C658" t="s">
        <v>166</v>
      </c>
      <c r="D658" t="s">
        <v>57</v>
      </c>
      <c r="E658" s="1" t="s">
        <v>48</v>
      </c>
      <c r="F658" s="1" t="s">
        <v>48</v>
      </c>
      <c r="G658" s="1" t="s">
        <v>48</v>
      </c>
      <c r="H658" s="1" t="s">
        <v>48</v>
      </c>
      <c r="I658" s="1" t="s">
        <v>48</v>
      </c>
      <c r="J658" s="1" t="s">
        <v>48</v>
      </c>
      <c r="K658" s="1" t="s">
        <v>48</v>
      </c>
      <c r="L658" s="1" t="s">
        <v>48</v>
      </c>
      <c r="M658" s="1" t="s">
        <v>48</v>
      </c>
      <c r="N658" s="1" t="s">
        <v>48</v>
      </c>
      <c r="O658" s="1" t="s">
        <v>48</v>
      </c>
      <c r="P658" s="1" t="s">
        <v>48</v>
      </c>
    </row>
    <row r="659" spans="1:16">
      <c r="A659" s="2" t="s">
        <v>7</v>
      </c>
      <c r="B659" s="2" t="s">
        <v>283</v>
      </c>
      <c r="C659" t="s">
        <v>166</v>
      </c>
      <c r="D659" t="s">
        <v>168</v>
      </c>
      <c r="E659" s="1" t="s">
        <v>49</v>
      </c>
      <c r="F659" s="1" t="s">
        <v>49</v>
      </c>
      <c r="G659" s="1" t="s">
        <v>49</v>
      </c>
      <c r="H659" s="1" t="s">
        <v>49</v>
      </c>
      <c r="I659" s="1" t="s">
        <v>49</v>
      </c>
      <c r="J659" s="1" t="s">
        <v>49</v>
      </c>
      <c r="K659" s="1" t="s">
        <v>49</v>
      </c>
      <c r="L659" s="1" t="s">
        <v>49</v>
      </c>
      <c r="M659" s="1" t="s">
        <v>49</v>
      </c>
      <c r="N659" s="1" t="s">
        <v>49</v>
      </c>
      <c r="O659" s="1" t="s">
        <v>49</v>
      </c>
      <c r="P659" s="1" t="s">
        <v>49</v>
      </c>
    </row>
    <row r="660" spans="1:16">
      <c r="A660" s="2" t="s">
        <v>7</v>
      </c>
      <c r="B660" s="2" t="s">
        <v>283</v>
      </c>
      <c r="C660" t="s">
        <v>280</v>
      </c>
      <c r="D660" t="s">
        <v>61</v>
      </c>
      <c r="E660" s="1" t="s">
        <v>48</v>
      </c>
      <c r="F660" s="1" t="s">
        <v>48</v>
      </c>
      <c r="G660" s="1" t="s">
        <v>48</v>
      </c>
      <c r="H660" s="1" t="s">
        <v>48</v>
      </c>
      <c r="I660" s="1" t="s">
        <v>48</v>
      </c>
      <c r="J660" s="1" t="s">
        <v>48</v>
      </c>
      <c r="K660" s="1" t="s">
        <v>48</v>
      </c>
      <c r="L660" s="1" t="s">
        <v>48</v>
      </c>
      <c r="M660" s="1" t="s">
        <v>48</v>
      </c>
      <c r="N660" s="1" t="s">
        <v>48</v>
      </c>
      <c r="O660" s="1" t="s">
        <v>48</v>
      </c>
      <c r="P660" s="1" t="s">
        <v>48</v>
      </c>
    </row>
    <row r="661" spans="1:16">
      <c r="A661" s="2" t="s">
        <v>7</v>
      </c>
      <c r="B661" s="2" t="s">
        <v>283</v>
      </c>
      <c r="C661" t="s">
        <v>280</v>
      </c>
      <c r="D661" t="s">
        <v>65</v>
      </c>
      <c r="E661" s="1" t="s">
        <v>48</v>
      </c>
      <c r="F661" s="1" t="s">
        <v>48</v>
      </c>
      <c r="G661" s="1" t="s">
        <v>48</v>
      </c>
      <c r="H661" s="1" t="s">
        <v>48</v>
      </c>
      <c r="I661" s="1" t="s">
        <v>48</v>
      </c>
      <c r="J661" s="1" t="s">
        <v>48</v>
      </c>
      <c r="K661" s="1" t="s">
        <v>48</v>
      </c>
      <c r="L661" s="1" t="s">
        <v>48</v>
      </c>
      <c r="M661" s="1" t="s">
        <v>48</v>
      </c>
      <c r="N661" s="1" t="s">
        <v>48</v>
      </c>
      <c r="O661" s="1" t="s">
        <v>48</v>
      </c>
      <c r="P661" s="1" t="s">
        <v>48</v>
      </c>
    </row>
    <row r="662" spans="1:16">
      <c r="A662" s="2" t="s">
        <v>7</v>
      </c>
      <c r="B662" s="2" t="s">
        <v>283</v>
      </c>
      <c r="C662" t="s">
        <v>280</v>
      </c>
      <c r="D662" t="s">
        <v>66</v>
      </c>
      <c r="E662" s="1" t="s">
        <v>53</v>
      </c>
      <c r="F662" s="1"/>
      <c r="G662" s="1"/>
      <c r="H662" s="1" t="s">
        <v>53</v>
      </c>
      <c r="I662" s="1"/>
      <c r="J662" s="1"/>
      <c r="K662" s="1" t="s">
        <v>53</v>
      </c>
      <c r="L662" s="1"/>
      <c r="M662" s="1"/>
      <c r="N662" s="1" t="s">
        <v>53</v>
      </c>
      <c r="O662" s="1"/>
      <c r="P662" s="1"/>
    </row>
    <row r="663" spans="1:16">
      <c r="A663" s="2" t="s">
        <v>7</v>
      </c>
      <c r="B663" s="2" t="s">
        <v>283</v>
      </c>
      <c r="C663" t="s">
        <v>280</v>
      </c>
      <c r="D663" t="s">
        <v>67</v>
      </c>
      <c r="E663" s="1" t="s">
        <v>43</v>
      </c>
      <c r="F663" s="1"/>
      <c r="G663" s="1"/>
      <c r="H663" s="1" t="s">
        <v>25</v>
      </c>
      <c r="I663" s="1"/>
      <c r="J663" s="1"/>
      <c r="K663" s="1" t="s">
        <v>43</v>
      </c>
      <c r="L663" s="1"/>
      <c r="M663" s="1"/>
      <c r="N663" s="1"/>
      <c r="O663" s="1"/>
      <c r="P663" s="1"/>
    </row>
    <row r="664" spans="1:16">
      <c r="A664" s="2" t="s">
        <v>7</v>
      </c>
      <c r="B664" s="2" t="s">
        <v>283</v>
      </c>
      <c r="C664" t="s">
        <v>280</v>
      </c>
      <c r="D664" t="s">
        <v>68</v>
      </c>
      <c r="E664" s="1" t="s">
        <v>53</v>
      </c>
      <c r="F664" s="1"/>
      <c r="G664" s="1"/>
      <c r="H664" s="1" t="s">
        <v>53</v>
      </c>
      <c r="I664" s="1"/>
      <c r="J664" s="1"/>
      <c r="K664" s="1" t="s">
        <v>53</v>
      </c>
      <c r="L664" s="1"/>
      <c r="M664" s="1"/>
      <c r="N664" s="1" t="s">
        <v>53</v>
      </c>
      <c r="O664" s="1"/>
      <c r="P664" s="1"/>
    </row>
    <row r="665" spans="1:16">
      <c r="A665" s="2" t="s">
        <v>7</v>
      </c>
      <c r="B665" s="2" t="s">
        <v>283</v>
      </c>
      <c r="C665" t="s">
        <v>280</v>
      </c>
      <c r="D665" t="s">
        <v>75</v>
      </c>
      <c r="E665" s="1" t="s">
        <v>122</v>
      </c>
      <c r="F665" s="1" t="s">
        <v>122</v>
      </c>
      <c r="G665" s="1" t="s">
        <v>122</v>
      </c>
      <c r="H665" s="1" t="s">
        <v>122</v>
      </c>
      <c r="I665" s="1" t="s">
        <v>122</v>
      </c>
      <c r="J665" s="1" t="s">
        <v>122</v>
      </c>
      <c r="K665" s="1" t="s">
        <v>122</v>
      </c>
      <c r="L665" s="1" t="s">
        <v>122</v>
      </c>
      <c r="M665" s="1" t="s">
        <v>122</v>
      </c>
      <c r="N665" s="1" t="s">
        <v>122</v>
      </c>
      <c r="O665" s="1" t="s">
        <v>122</v>
      </c>
      <c r="P665" s="1" t="s">
        <v>122</v>
      </c>
    </row>
    <row r="666" spans="1:16">
      <c r="A666" s="2" t="s">
        <v>7</v>
      </c>
      <c r="B666" s="2" t="s">
        <v>283</v>
      </c>
      <c r="C666" t="s">
        <v>280</v>
      </c>
      <c r="D666" t="s">
        <v>76</v>
      </c>
      <c r="E666" s="1" t="s">
        <v>48</v>
      </c>
      <c r="F666" s="1" t="s">
        <v>48</v>
      </c>
      <c r="G666" s="1" t="s">
        <v>48</v>
      </c>
      <c r="H666" s="1" t="s">
        <v>48</v>
      </c>
      <c r="I666" s="1" t="s">
        <v>48</v>
      </c>
      <c r="J666" s="1" t="s">
        <v>48</v>
      </c>
      <c r="K666" s="1" t="s">
        <v>48</v>
      </c>
      <c r="L666" s="1" t="s">
        <v>48</v>
      </c>
      <c r="M666" s="1" t="s">
        <v>48</v>
      </c>
      <c r="N666" s="1" t="s">
        <v>48</v>
      </c>
      <c r="O666" s="1" t="s">
        <v>48</v>
      </c>
      <c r="P666" s="1" t="s">
        <v>48</v>
      </c>
    </row>
    <row r="667" spans="1:16">
      <c r="A667" s="2" t="s">
        <v>7</v>
      </c>
      <c r="B667" s="2" t="s">
        <v>283</v>
      </c>
      <c r="C667" t="s">
        <v>281</v>
      </c>
      <c r="D667" t="s">
        <v>55</v>
      </c>
      <c r="E667" s="1" t="s">
        <v>48</v>
      </c>
      <c r="F667" s="1" t="s">
        <v>48</v>
      </c>
      <c r="G667" s="1" t="s">
        <v>48</v>
      </c>
      <c r="H667" s="1" t="s">
        <v>48</v>
      </c>
      <c r="I667" s="1" t="s">
        <v>48</v>
      </c>
      <c r="J667" s="1" t="s">
        <v>48</v>
      </c>
      <c r="K667" s="1" t="s">
        <v>48</v>
      </c>
      <c r="L667" s="1" t="s">
        <v>48</v>
      </c>
      <c r="M667" s="1" t="s">
        <v>48</v>
      </c>
      <c r="N667" s="1" t="s">
        <v>48</v>
      </c>
      <c r="O667" s="1" t="s">
        <v>48</v>
      </c>
      <c r="P667" s="1" t="s">
        <v>48</v>
      </c>
    </row>
    <row r="668" spans="1:16">
      <c r="A668" s="2" t="s">
        <v>7</v>
      </c>
      <c r="B668" s="2" t="s">
        <v>283</v>
      </c>
      <c r="C668" t="s">
        <v>281</v>
      </c>
      <c r="D668" t="s">
        <v>96</v>
      </c>
      <c r="E668" s="1" t="s">
        <v>48</v>
      </c>
      <c r="F668" s="1" t="s">
        <v>48</v>
      </c>
      <c r="G668" s="1" t="s">
        <v>48</v>
      </c>
      <c r="H668" s="1" t="s">
        <v>48</v>
      </c>
      <c r="I668" s="1" t="s">
        <v>48</v>
      </c>
      <c r="J668" s="1" t="s">
        <v>48</v>
      </c>
      <c r="K668" s="1" t="s">
        <v>48</v>
      </c>
      <c r="L668" s="1" t="s">
        <v>48</v>
      </c>
      <c r="M668" s="1" t="s">
        <v>48</v>
      </c>
      <c r="N668" s="1" t="s">
        <v>48</v>
      </c>
      <c r="O668" s="1" t="s">
        <v>48</v>
      </c>
      <c r="P668" s="1" t="s">
        <v>48</v>
      </c>
    </row>
    <row r="669" spans="1:16">
      <c r="A669" s="2" t="s">
        <v>7</v>
      </c>
      <c r="B669" s="2" t="s">
        <v>283</v>
      </c>
      <c r="C669" t="s">
        <v>281</v>
      </c>
      <c r="D669" t="s">
        <v>282</v>
      </c>
      <c r="E669" s="1" t="s">
        <v>48</v>
      </c>
      <c r="F669" s="1" t="s">
        <v>48</v>
      </c>
      <c r="G669" s="1" t="s">
        <v>48</v>
      </c>
      <c r="H669" s="1" t="s">
        <v>48</v>
      </c>
      <c r="I669" s="1" t="s">
        <v>48</v>
      </c>
      <c r="J669" s="1" t="s">
        <v>48</v>
      </c>
      <c r="K669" s="1" t="s">
        <v>48</v>
      </c>
      <c r="L669" s="1" t="s">
        <v>48</v>
      </c>
      <c r="M669" s="1" t="s">
        <v>48</v>
      </c>
      <c r="N669" s="1" t="s">
        <v>48</v>
      </c>
      <c r="O669" s="1" t="s">
        <v>48</v>
      </c>
      <c r="P669" s="1" t="s">
        <v>48</v>
      </c>
    </row>
    <row r="670" spans="1:16">
      <c r="A670" s="2" t="s">
        <v>7</v>
      </c>
      <c r="B670" s="2" t="s">
        <v>283</v>
      </c>
      <c r="C670" t="s">
        <v>234</v>
      </c>
      <c r="D670" t="s">
        <v>55</v>
      </c>
      <c r="E670" s="1" t="s">
        <v>170</v>
      </c>
      <c r="F670" s="1" t="s">
        <v>170</v>
      </c>
      <c r="G670" s="1" t="s">
        <v>170</v>
      </c>
      <c r="H670" s="1" t="s">
        <v>170</v>
      </c>
      <c r="I670" s="1" t="s">
        <v>170</v>
      </c>
      <c r="J670" s="1" t="s">
        <v>170</v>
      </c>
      <c r="K670" s="1" t="s">
        <v>170</v>
      </c>
      <c r="L670" s="1" t="s">
        <v>170</v>
      </c>
      <c r="M670" s="1" t="s">
        <v>170</v>
      </c>
      <c r="N670" s="1" t="s">
        <v>170</v>
      </c>
      <c r="O670" s="1" t="s">
        <v>170</v>
      </c>
      <c r="P670" s="1" t="s">
        <v>170</v>
      </c>
    </row>
    <row r="671" spans="1:16">
      <c r="A671" s="2" t="s">
        <v>7</v>
      </c>
      <c r="B671" s="2" t="s">
        <v>283</v>
      </c>
      <c r="C671" t="s">
        <v>234</v>
      </c>
      <c r="D671" t="s">
        <v>72</v>
      </c>
      <c r="E671" s="1" t="s">
        <v>48</v>
      </c>
      <c r="F671" s="1" t="s">
        <v>48</v>
      </c>
      <c r="G671" s="1" t="s">
        <v>48</v>
      </c>
      <c r="H671" s="1" t="s">
        <v>48</v>
      </c>
      <c r="I671" s="1" t="s">
        <v>48</v>
      </c>
      <c r="J671" s="1" t="s">
        <v>48</v>
      </c>
      <c r="K671" s="1" t="s">
        <v>48</v>
      </c>
      <c r="L671" s="1" t="s">
        <v>48</v>
      </c>
      <c r="M671" s="1" t="s">
        <v>48</v>
      </c>
      <c r="N671" s="1" t="s">
        <v>48</v>
      </c>
      <c r="O671" s="1" t="s">
        <v>48</v>
      </c>
      <c r="P671" s="1" t="s">
        <v>48</v>
      </c>
    </row>
    <row r="672" spans="1:16">
      <c r="A672" s="2" t="s">
        <v>7</v>
      </c>
      <c r="B672" s="2" t="s">
        <v>283</v>
      </c>
      <c r="C672" t="s">
        <v>234</v>
      </c>
      <c r="D672" t="s">
        <v>57</v>
      </c>
      <c r="E672" s="1" t="s">
        <v>48</v>
      </c>
      <c r="F672" s="1" t="s">
        <v>48</v>
      </c>
      <c r="G672" s="1" t="s">
        <v>48</v>
      </c>
      <c r="H672" s="1" t="s">
        <v>48</v>
      </c>
      <c r="I672" s="1" t="s">
        <v>48</v>
      </c>
      <c r="J672" s="1" t="s">
        <v>48</v>
      </c>
      <c r="K672" s="1" t="s">
        <v>48</v>
      </c>
      <c r="L672" s="1" t="s">
        <v>48</v>
      </c>
      <c r="M672" s="1" t="s">
        <v>48</v>
      </c>
      <c r="N672" s="1" t="s">
        <v>48</v>
      </c>
      <c r="O672" s="1" t="s">
        <v>48</v>
      </c>
      <c r="P672" s="1" t="s">
        <v>48</v>
      </c>
    </row>
    <row r="673" spans="1:16">
      <c r="A673" s="2" t="s">
        <v>7</v>
      </c>
      <c r="B673" s="2" t="s">
        <v>283</v>
      </c>
      <c r="C673" t="s">
        <v>234</v>
      </c>
      <c r="D673" t="s">
        <v>73</v>
      </c>
      <c r="E673" s="1" t="s">
        <v>171</v>
      </c>
      <c r="F673" s="1" t="s">
        <v>171</v>
      </c>
      <c r="G673" s="1" t="s">
        <v>171</v>
      </c>
      <c r="H673" s="1" t="s">
        <v>171</v>
      </c>
      <c r="I673" s="1" t="s">
        <v>171</v>
      </c>
      <c r="J673" s="1" t="s">
        <v>171</v>
      </c>
      <c r="K673" s="1" t="s">
        <v>171</v>
      </c>
      <c r="L673" s="1" t="s">
        <v>171</v>
      </c>
      <c r="M673" s="1" t="s">
        <v>171</v>
      </c>
      <c r="N673" s="1" t="s">
        <v>171</v>
      </c>
      <c r="O673" s="1" t="s">
        <v>171</v>
      </c>
      <c r="P673" s="1" t="s">
        <v>171</v>
      </c>
    </row>
    <row r="674" spans="1:16">
      <c r="A674" s="2" t="s">
        <v>7</v>
      </c>
      <c r="B674" s="2" t="s">
        <v>283</v>
      </c>
      <c r="C674" t="s">
        <v>234</v>
      </c>
      <c r="D674" t="s">
        <v>5</v>
      </c>
      <c r="E674" s="1" t="s">
        <v>174</v>
      </c>
      <c r="F674" s="1" t="s">
        <v>172</v>
      </c>
      <c r="G674" s="1" t="s">
        <v>172</v>
      </c>
      <c r="H674" s="1" t="s">
        <v>172</v>
      </c>
      <c r="I674" s="1" t="s">
        <v>172</v>
      </c>
      <c r="J674" s="1" t="s">
        <v>172</v>
      </c>
      <c r="K674" s="1" t="s">
        <v>172</v>
      </c>
      <c r="L674" s="1" t="s">
        <v>172</v>
      </c>
      <c r="M674" s="1" t="s">
        <v>172</v>
      </c>
      <c r="N674" s="1" t="s">
        <v>172</v>
      </c>
      <c r="O674" s="1" t="s">
        <v>172</v>
      </c>
      <c r="P674" s="1" t="s">
        <v>172</v>
      </c>
    </row>
    <row r="675" spans="1:16">
      <c r="A675" s="2" t="s">
        <v>7</v>
      </c>
      <c r="B675" s="2" t="s">
        <v>283</v>
      </c>
      <c r="C675" t="s">
        <v>234</v>
      </c>
      <c r="D675" t="s">
        <v>74</v>
      </c>
      <c r="E675" s="1" t="s">
        <v>174</v>
      </c>
      <c r="F675" s="1" t="s">
        <v>172</v>
      </c>
      <c r="G675" s="1" t="s">
        <v>172</v>
      </c>
      <c r="H675" s="1" t="s">
        <v>172</v>
      </c>
      <c r="I675" s="1" t="s">
        <v>172</v>
      </c>
      <c r="J675" s="1" t="s">
        <v>172</v>
      </c>
      <c r="K675" s="1" t="s">
        <v>172</v>
      </c>
      <c r="L675" s="1" t="s">
        <v>172</v>
      </c>
      <c r="M675" s="1" t="s">
        <v>172</v>
      </c>
      <c r="N675" s="1" t="s">
        <v>172</v>
      </c>
      <c r="O675" s="1" t="s">
        <v>172</v>
      </c>
      <c r="P675" s="1" t="s">
        <v>172</v>
      </c>
    </row>
    <row r="676" spans="1:16">
      <c r="A676" s="2" t="s">
        <v>7</v>
      </c>
      <c r="B676" s="2" t="s">
        <v>283</v>
      </c>
      <c r="C676" t="s">
        <v>234</v>
      </c>
      <c r="D676" t="s">
        <v>235</v>
      </c>
      <c r="E676" s="1" t="s">
        <v>48</v>
      </c>
      <c r="F676" s="1" t="s">
        <v>48</v>
      </c>
      <c r="G676" s="1" t="s">
        <v>48</v>
      </c>
      <c r="H676" s="1" t="s">
        <v>48</v>
      </c>
      <c r="I676" s="1" t="s">
        <v>48</v>
      </c>
      <c r="J676" s="1" t="s">
        <v>48</v>
      </c>
      <c r="K676" s="1" t="s">
        <v>48</v>
      </c>
      <c r="L676" s="1" t="s">
        <v>48</v>
      </c>
      <c r="M676" s="1" t="s">
        <v>48</v>
      </c>
      <c r="N676" s="1" t="s">
        <v>48</v>
      </c>
      <c r="O676" s="1" t="s">
        <v>48</v>
      </c>
      <c r="P676" s="1" t="s">
        <v>48</v>
      </c>
    </row>
    <row r="677" spans="1:16">
      <c r="A677" s="2" t="s">
        <v>7</v>
      </c>
      <c r="B677" s="2" t="s">
        <v>283</v>
      </c>
      <c r="C677" t="s">
        <v>234</v>
      </c>
      <c r="D677" t="s">
        <v>75</v>
      </c>
      <c r="E677" s="1" t="s">
        <v>173</v>
      </c>
      <c r="F677" s="1" t="s">
        <v>173</v>
      </c>
      <c r="G677" s="1" t="s">
        <v>173</v>
      </c>
      <c r="H677" s="1" t="s">
        <v>173</v>
      </c>
      <c r="I677" s="1" t="s">
        <v>173</v>
      </c>
      <c r="J677" s="1" t="s">
        <v>173</v>
      </c>
      <c r="K677" s="1" t="s">
        <v>173</v>
      </c>
      <c r="L677" s="1" t="s">
        <v>173</v>
      </c>
      <c r="M677" s="1" t="s">
        <v>173</v>
      </c>
      <c r="N677" s="1" t="s">
        <v>173</v>
      </c>
      <c r="O677" s="1" t="s">
        <v>173</v>
      </c>
      <c r="P677" s="1" t="s">
        <v>173</v>
      </c>
    </row>
    <row r="678" spans="1:16">
      <c r="A678" s="2" t="s">
        <v>7</v>
      </c>
      <c r="B678" s="2" t="s">
        <v>283</v>
      </c>
      <c r="C678" t="s">
        <v>234</v>
      </c>
      <c r="D678" t="s">
        <v>76</v>
      </c>
      <c r="E678" s="1" t="s">
        <v>174</v>
      </c>
      <c r="F678" s="1" t="s">
        <v>174</v>
      </c>
      <c r="G678" s="1" t="s">
        <v>174</v>
      </c>
      <c r="H678" s="1" t="s">
        <v>174</v>
      </c>
      <c r="I678" s="1" t="s">
        <v>174</v>
      </c>
      <c r="J678" s="1" t="s">
        <v>174</v>
      </c>
      <c r="K678" s="1" t="s">
        <v>174</v>
      </c>
      <c r="L678" s="1" t="s">
        <v>174</v>
      </c>
      <c r="M678" s="1" t="s">
        <v>174</v>
      </c>
      <c r="N678" s="1" t="s">
        <v>174</v>
      </c>
      <c r="O678" s="1" t="s">
        <v>174</v>
      </c>
      <c r="P678" s="1" t="s">
        <v>174</v>
      </c>
    </row>
    <row r="679" spans="1:16">
      <c r="A679" s="2" t="s">
        <v>7</v>
      </c>
      <c r="B679" s="2" t="s">
        <v>283</v>
      </c>
      <c r="C679" t="s">
        <v>234</v>
      </c>
      <c r="D679" t="s">
        <v>77</v>
      </c>
      <c r="E679" s="1" t="s">
        <v>175</v>
      </c>
      <c r="F679" s="1" t="s">
        <v>175</v>
      </c>
      <c r="G679" s="1" t="s">
        <v>175</v>
      </c>
      <c r="H679" s="1" t="s">
        <v>175</v>
      </c>
      <c r="I679" s="1" t="s">
        <v>175</v>
      </c>
      <c r="J679" s="1" t="s">
        <v>175</v>
      </c>
      <c r="K679" s="1" t="s">
        <v>175</v>
      </c>
      <c r="L679" s="1" t="s">
        <v>175</v>
      </c>
      <c r="M679" s="1" t="s">
        <v>175</v>
      </c>
      <c r="N679" s="1" t="s">
        <v>175</v>
      </c>
      <c r="O679" s="1" t="s">
        <v>175</v>
      </c>
      <c r="P679" s="1" t="s">
        <v>175</v>
      </c>
    </row>
    <row r="680" spans="1:16">
      <c r="A680" s="2" t="s">
        <v>7</v>
      </c>
      <c r="B680" s="2" t="s">
        <v>283</v>
      </c>
      <c r="C680" t="s">
        <v>234</v>
      </c>
      <c r="D680" t="s">
        <v>236</v>
      </c>
      <c r="E680" s="1" t="s">
        <v>53</v>
      </c>
      <c r="F680" s="1"/>
      <c r="G680" s="1"/>
      <c r="H680" s="1" t="s">
        <v>53</v>
      </c>
      <c r="I680" s="1"/>
      <c r="J680" s="1"/>
      <c r="K680" s="1" t="s">
        <v>53</v>
      </c>
      <c r="L680" s="1"/>
      <c r="M680" s="1"/>
      <c r="N680" s="1" t="s">
        <v>53</v>
      </c>
      <c r="O680" s="1"/>
      <c r="P680" s="1"/>
    </row>
    <row r="681" spans="1:16"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>
      <c r="A682" s="2" t="s">
        <v>7</v>
      </c>
      <c r="B682" s="2" t="s">
        <v>368</v>
      </c>
      <c r="C682" t="s">
        <v>369</v>
      </c>
      <c r="D682" t="s">
        <v>370</v>
      </c>
      <c r="E682" s="1" t="s">
        <v>48</v>
      </c>
      <c r="F682" s="1" t="s">
        <v>48</v>
      </c>
      <c r="G682" s="1" t="s">
        <v>48</v>
      </c>
      <c r="H682" s="1" t="s">
        <v>48</v>
      </c>
      <c r="I682" s="1" t="s">
        <v>48</v>
      </c>
      <c r="J682" s="1" t="s">
        <v>48</v>
      </c>
      <c r="K682" s="1" t="s">
        <v>48</v>
      </c>
      <c r="L682" s="1" t="s">
        <v>48</v>
      </c>
      <c r="M682" s="1" t="s">
        <v>48</v>
      </c>
      <c r="N682" s="1" t="s">
        <v>48</v>
      </c>
      <c r="O682" s="1" t="s">
        <v>48</v>
      </c>
      <c r="P682" s="1" t="s">
        <v>48</v>
      </c>
    </row>
    <row r="683" spans="1:16">
      <c r="A683" s="2" t="s">
        <v>7</v>
      </c>
      <c r="B683" s="2" t="s">
        <v>368</v>
      </c>
      <c r="C683" t="s">
        <v>369</v>
      </c>
      <c r="D683" t="s">
        <v>75</v>
      </c>
      <c r="E683" s="1" t="s">
        <v>122</v>
      </c>
      <c r="F683" s="1" t="s">
        <v>122</v>
      </c>
      <c r="G683" s="1" t="s">
        <v>122</v>
      </c>
      <c r="H683" s="1" t="s">
        <v>122</v>
      </c>
      <c r="I683" s="1" t="s">
        <v>122</v>
      </c>
      <c r="J683" s="1" t="s">
        <v>122</v>
      </c>
      <c r="K683" s="1" t="s">
        <v>122</v>
      </c>
      <c r="L683" s="1" t="s">
        <v>122</v>
      </c>
      <c r="M683" s="1" t="s">
        <v>122</v>
      </c>
      <c r="N683" s="1" t="s">
        <v>122</v>
      </c>
      <c r="O683" s="1" t="s">
        <v>122</v>
      </c>
      <c r="P683" s="1" t="s">
        <v>122</v>
      </c>
    </row>
    <row r="684" spans="1:16">
      <c r="A684" s="2" t="s">
        <v>7</v>
      </c>
      <c r="B684" s="2" t="s">
        <v>368</v>
      </c>
      <c r="C684" t="s">
        <v>369</v>
      </c>
      <c r="D684" t="s">
        <v>76</v>
      </c>
      <c r="E684" s="1" t="s">
        <v>48</v>
      </c>
      <c r="F684" s="1" t="s">
        <v>48</v>
      </c>
      <c r="G684" s="1" t="s">
        <v>48</v>
      </c>
      <c r="H684" s="1" t="s">
        <v>48</v>
      </c>
      <c r="I684" s="1" t="s">
        <v>48</v>
      </c>
      <c r="J684" s="1" t="s">
        <v>48</v>
      </c>
      <c r="K684" s="1" t="s">
        <v>48</v>
      </c>
      <c r="L684" s="1" t="s">
        <v>48</v>
      </c>
      <c r="M684" s="1" t="s">
        <v>48</v>
      </c>
      <c r="N684" s="1" t="s">
        <v>48</v>
      </c>
      <c r="O684" s="1" t="s">
        <v>48</v>
      </c>
      <c r="P684" s="1" t="s">
        <v>48</v>
      </c>
    </row>
    <row r="685" spans="1:16">
      <c r="A685" s="2" t="s">
        <v>7</v>
      </c>
      <c r="B685" s="2" t="s">
        <v>368</v>
      </c>
      <c r="C685" t="s">
        <v>369</v>
      </c>
      <c r="D685" t="s">
        <v>375</v>
      </c>
      <c r="E685" s="1" t="s">
        <v>42</v>
      </c>
      <c r="F685" s="1" t="s">
        <v>42</v>
      </c>
      <c r="G685" s="1" t="s">
        <v>42</v>
      </c>
      <c r="H685" s="1" t="s">
        <v>42</v>
      </c>
      <c r="I685" s="1" t="s">
        <v>42</v>
      </c>
      <c r="J685" s="1" t="s">
        <v>42</v>
      </c>
      <c r="K685" s="1" t="s">
        <v>42</v>
      </c>
      <c r="L685" s="1" t="s">
        <v>42</v>
      </c>
      <c r="M685" s="1" t="s">
        <v>42</v>
      </c>
      <c r="N685" s="1" t="s">
        <v>42</v>
      </c>
      <c r="O685" s="1" t="s">
        <v>42</v>
      </c>
      <c r="P685" s="1" t="s">
        <v>42</v>
      </c>
    </row>
    <row r="686" spans="1:16">
      <c r="A686" s="2" t="s">
        <v>7</v>
      </c>
      <c r="B686" s="2" t="s">
        <v>368</v>
      </c>
      <c r="C686" t="s">
        <v>695</v>
      </c>
      <c r="D686" t="s">
        <v>369</v>
      </c>
      <c r="E686" s="1" t="s">
        <v>48</v>
      </c>
      <c r="F686" s="1" t="s">
        <v>48</v>
      </c>
      <c r="G686" s="1" t="s">
        <v>48</v>
      </c>
      <c r="H686" s="1" t="s">
        <v>48</v>
      </c>
      <c r="I686" s="1" t="s">
        <v>48</v>
      </c>
      <c r="J686" s="1" t="s">
        <v>48</v>
      </c>
      <c r="K686" s="1" t="s">
        <v>48</v>
      </c>
      <c r="L686" s="1" t="s">
        <v>48</v>
      </c>
      <c r="M686" s="1" t="s">
        <v>48</v>
      </c>
      <c r="N686" s="1" t="s">
        <v>48</v>
      </c>
      <c r="O686" s="1" t="s">
        <v>48</v>
      </c>
      <c r="P686" s="1" t="s">
        <v>48</v>
      </c>
    </row>
    <row r="687" spans="1:16">
      <c r="A687" s="2" t="s">
        <v>7</v>
      </c>
      <c r="B687" s="2" t="s">
        <v>368</v>
      </c>
      <c r="C687" t="s">
        <v>695</v>
      </c>
      <c r="D687" t="s">
        <v>75</v>
      </c>
      <c r="E687" s="1" t="s">
        <v>122</v>
      </c>
      <c r="F687" s="1" t="s">
        <v>122</v>
      </c>
      <c r="G687" s="1" t="s">
        <v>122</v>
      </c>
      <c r="H687" s="1" t="s">
        <v>122</v>
      </c>
      <c r="I687" s="1" t="s">
        <v>122</v>
      </c>
      <c r="J687" s="1" t="s">
        <v>122</v>
      </c>
      <c r="K687" s="1" t="s">
        <v>122</v>
      </c>
      <c r="L687" s="1" t="s">
        <v>122</v>
      </c>
      <c r="M687" s="1" t="s">
        <v>122</v>
      </c>
      <c r="N687" s="1" t="s">
        <v>122</v>
      </c>
      <c r="O687" s="1" t="s">
        <v>122</v>
      </c>
      <c r="P687" s="1" t="s">
        <v>122</v>
      </c>
    </row>
    <row r="688" spans="1:16">
      <c r="A688" s="2" t="s">
        <v>7</v>
      </c>
      <c r="B688" s="2" t="s">
        <v>368</v>
      </c>
      <c r="C688" t="s">
        <v>695</v>
      </c>
      <c r="D688" t="s">
        <v>76</v>
      </c>
      <c r="E688" s="1" t="s">
        <v>48</v>
      </c>
      <c r="F688" s="1" t="s">
        <v>48</v>
      </c>
      <c r="G688" s="1" t="s">
        <v>48</v>
      </c>
      <c r="H688" s="1" t="s">
        <v>48</v>
      </c>
      <c r="I688" s="1" t="s">
        <v>48</v>
      </c>
      <c r="J688" s="1" t="s">
        <v>48</v>
      </c>
      <c r="K688" s="1" t="s">
        <v>48</v>
      </c>
      <c r="L688" s="1" t="s">
        <v>48</v>
      </c>
      <c r="M688" s="1" t="s">
        <v>48</v>
      </c>
      <c r="N688" s="1" t="s">
        <v>48</v>
      </c>
      <c r="O688" s="1" t="s">
        <v>48</v>
      </c>
      <c r="P688" s="1" t="s">
        <v>48</v>
      </c>
    </row>
    <row r="689" spans="1:16">
      <c r="A689" s="2" t="s">
        <v>7</v>
      </c>
      <c r="B689" s="2" t="s">
        <v>368</v>
      </c>
      <c r="C689" t="s">
        <v>695</v>
      </c>
      <c r="D689" t="s">
        <v>375</v>
      </c>
      <c r="E689" s="1" t="s">
        <v>42</v>
      </c>
      <c r="F689" s="1" t="s">
        <v>42</v>
      </c>
      <c r="G689" s="1" t="s">
        <v>42</v>
      </c>
      <c r="H689" s="1" t="s">
        <v>42</v>
      </c>
      <c r="I689" s="1" t="s">
        <v>42</v>
      </c>
      <c r="J689" s="1" t="s">
        <v>42</v>
      </c>
      <c r="K689" s="1" t="s">
        <v>42</v>
      </c>
      <c r="L689" s="1" t="s">
        <v>42</v>
      </c>
      <c r="M689" s="1" t="s">
        <v>42</v>
      </c>
      <c r="N689" s="1" t="s">
        <v>42</v>
      </c>
      <c r="O689" s="1" t="s">
        <v>42</v>
      </c>
      <c r="P689" s="1" t="s">
        <v>42</v>
      </c>
    </row>
    <row r="690" spans="1:16">
      <c r="A690" s="2" t="s">
        <v>7</v>
      </c>
      <c r="B690" s="2" t="s">
        <v>696</v>
      </c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>
      <c r="A691" s="2" t="s">
        <v>7</v>
      </c>
      <c r="B691" s="2" t="s">
        <v>696</v>
      </c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>
      <c r="A692" s="2" t="s">
        <v>7</v>
      </c>
      <c r="B692" s="2" t="s">
        <v>696</v>
      </c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>
      <c r="A693" s="2" t="s">
        <v>7</v>
      </c>
      <c r="B693" s="2" t="s">
        <v>696</v>
      </c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>
      <c r="A694" s="2" t="s">
        <v>7</v>
      </c>
      <c r="B694" s="2" t="s">
        <v>696</v>
      </c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>
      <c r="A695" s="2" t="s">
        <v>7</v>
      </c>
      <c r="B695" s="2" t="s">
        <v>696</v>
      </c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>
      <c r="A696" s="2" t="s">
        <v>7</v>
      </c>
      <c r="B696" s="2" t="s">
        <v>696</v>
      </c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>
      <c r="A697" s="2" t="s">
        <v>7</v>
      </c>
      <c r="B697" s="2" t="s">
        <v>696</v>
      </c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>
      <c r="A698" s="2" t="s">
        <v>7</v>
      </c>
      <c r="B698" s="2" t="s">
        <v>696</v>
      </c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>
      <c r="A699" s="2" t="s">
        <v>7</v>
      </c>
      <c r="B699" s="2" t="s">
        <v>696</v>
      </c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>
      <c r="A700" s="2" t="s">
        <v>7</v>
      </c>
      <c r="B700" s="2" t="s">
        <v>696</v>
      </c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>
      <c r="A701" s="2" t="s">
        <v>7</v>
      </c>
      <c r="B701" s="2" t="s">
        <v>696</v>
      </c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>
      <c r="A702" s="2" t="s">
        <v>7</v>
      </c>
      <c r="B702" s="2" t="s">
        <v>696</v>
      </c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>
      <c r="A705" s="2" t="s">
        <v>663</v>
      </c>
      <c r="B705" s="2" t="s">
        <v>376</v>
      </c>
      <c r="C705" t="s">
        <v>369</v>
      </c>
      <c r="D705" t="s">
        <v>381</v>
      </c>
      <c r="E705" s="1" t="s">
        <v>49</v>
      </c>
      <c r="F705" s="1" t="s">
        <v>49</v>
      </c>
      <c r="G705" s="1" t="s">
        <v>49</v>
      </c>
      <c r="H705" s="1" t="s">
        <v>49</v>
      </c>
      <c r="I705" s="1" t="s">
        <v>49</v>
      </c>
      <c r="J705" s="1" t="s">
        <v>49</v>
      </c>
      <c r="K705" s="1" t="s">
        <v>49</v>
      </c>
      <c r="L705" s="1" t="s">
        <v>49</v>
      </c>
      <c r="M705" s="1" t="s">
        <v>49</v>
      </c>
      <c r="N705" s="1" t="s">
        <v>49</v>
      </c>
      <c r="O705" s="1" t="s">
        <v>49</v>
      </c>
      <c r="P705" s="1" t="s">
        <v>49</v>
      </c>
    </row>
    <row r="706" spans="1:16">
      <c r="A706" s="2" t="s">
        <v>663</v>
      </c>
      <c r="B706" s="2" t="s">
        <v>376</v>
      </c>
      <c r="C706" t="s">
        <v>291</v>
      </c>
      <c r="D706" t="s">
        <v>72</v>
      </c>
      <c r="E706" s="1" t="s">
        <v>39</v>
      </c>
      <c r="F706" s="1" t="s">
        <v>39</v>
      </c>
      <c r="G706" s="1" t="s">
        <v>39</v>
      </c>
      <c r="H706" s="1" t="s">
        <v>39</v>
      </c>
      <c r="I706" s="1" t="s">
        <v>39</v>
      </c>
      <c r="J706" s="1" t="s">
        <v>39</v>
      </c>
      <c r="K706" s="1" t="s">
        <v>39</v>
      </c>
      <c r="L706" s="1" t="s">
        <v>39</v>
      </c>
      <c r="M706" s="1" t="s">
        <v>39</v>
      </c>
      <c r="N706" s="1" t="s">
        <v>39</v>
      </c>
      <c r="O706" s="1" t="s">
        <v>39</v>
      </c>
      <c r="P706" s="1" t="s">
        <v>39</v>
      </c>
    </row>
    <row r="707" spans="1:16">
      <c r="A707" s="2" t="s">
        <v>663</v>
      </c>
      <c r="B707" s="2" t="s">
        <v>376</v>
      </c>
      <c r="C707" t="s">
        <v>291</v>
      </c>
      <c r="D707" t="s">
        <v>97</v>
      </c>
      <c r="E707" s="1" t="s">
        <v>43</v>
      </c>
      <c r="F707" s="1"/>
      <c r="G707" s="1"/>
      <c r="H707" s="1"/>
      <c r="I707" s="1"/>
      <c r="J707" s="1"/>
      <c r="K707" s="1" t="s">
        <v>43</v>
      </c>
      <c r="L707" s="1"/>
      <c r="M707" s="1"/>
      <c r="N707" s="1"/>
      <c r="O707" s="1"/>
      <c r="P707" s="1"/>
    </row>
    <row r="708" spans="1:16">
      <c r="A708" s="2" t="s">
        <v>663</v>
      </c>
      <c r="B708" s="2" t="s">
        <v>376</v>
      </c>
      <c r="C708" t="s">
        <v>291</v>
      </c>
      <c r="D708" t="s">
        <v>57</v>
      </c>
      <c r="E708" s="1" t="s">
        <v>43</v>
      </c>
      <c r="F708" s="1"/>
      <c r="G708" s="1"/>
      <c r="H708" s="1"/>
      <c r="I708" s="1"/>
      <c r="J708" s="1"/>
      <c r="K708" s="1" t="s">
        <v>43</v>
      </c>
      <c r="L708" s="1"/>
      <c r="M708" s="1"/>
      <c r="N708" s="1"/>
      <c r="O708" s="1"/>
      <c r="P708" s="1"/>
    </row>
    <row r="709" spans="1:16">
      <c r="A709" s="2" t="s">
        <v>663</v>
      </c>
      <c r="B709" s="2" t="s">
        <v>376</v>
      </c>
      <c r="C709" t="s">
        <v>291</v>
      </c>
      <c r="D709" t="s">
        <v>507</v>
      </c>
      <c r="E709" s="1" t="s">
        <v>43</v>
      </c>
      <c r="F709" s="1"/>
      <c r="G709" s="1"/>
      <c r="H709" s="1"/>
      <c r="I709" s="1"/>
      <c r="J709" s="1"/>
      <c r="K709" s="1" t="s">
        <v>43</v>
      </c>
      <c r="L709" s="1"/>
      <c r="M709" s="1"/>
      <c r="N709" s="1"/>
      <c r="O709" s="1"/>
      <c r="P709" s="1"/>
    </row>
    <row r="710" spans="1:16">
      <c r="A710" s="2" t="s">
        <v>663</v>
      </c>
      <c r="B710" s="2" t="s">
        <v>376</v>
      </c>
      <c r="C710" t="s">
        <v>291</v>
      </c>
      <c r="D710" t="s">
        <v>59</v>
      </c>
      <c r="E710" s="1" t="s">
        <v>43</v>
      </c>
      <c r="F710" s="1"/>
      <c r="G710" s="1"/>
      <c r="H710" s="1"/>
      <c r="I710" s="1"/>
      <c r="J710" s="1"/>
      <c r="K710" s="1" t="s">
        <v>43</v>
      </c>
      <c r="L710" s="1"/>
      <c r="M710" s="1"/>
      <c r="N710" s="1"/>
      <c r="O710" s="1"/>
      <c r="P710" s="1"/>
    </row>
    <row r="711" spans="1:16">
      <c r="A711" s="2" t="s">
        <v>663</v>
      </c>
      <c r="B711" s="2" t="s">
        <v>376</v>
      </c>
      <c r="C711" t="s">
        <v>291</v>
      </c>
      <c r="D711" t="s">
        <v>96</v>
      </c>
      <c r="E711" s="1" t="s">
        <v>43</v>
      </c>
      <c r="F711" s="1"/>
      <c r="G711" s="1"/>
      <c r="H711" s="1"/>
      <c r="I711" s="1"/>
      <c r="J711" s="1"/>
      <c r="K711" s="1" t="s">
        <v>43</v>
      </c>
      <c r="L711" s="1"/>
      <c r="M711" s="1"/>
      <c r="N711" s="1"/>
      <c r="O711" s="1"/>
      <c r="P711" s="1"/>
    </row>
    <row r="712" spans="1:16">
      <c r="A712" s="2" t="s">
        <v>663</v>
      </c>
      <c r="B712" s="2" t="s">
        <v>376</v>
      </c>
      <c r="C712" t="s">
        <v>291</v>
      </c>
      <c r="D712" t="s">
        <v>75</v>
      </c>
      <c r="E712" s="1" t="s">
        <v>49</v>
      </c>
      <c r="F712" s="1" t="s">
        <v>49</v>
      </c>
      <c r="G712" s="1" t="s">
        <v>49</v>
      </c>
      <c r="H712" s="1" t="s">
        <v>49</v>
      </c>
      <c r="I712" s="1" t="s">
        <v>49</v>
      </c>
      <c r="J712" s="1" t="s">
        <v>49</v>
      </c>
      <c r="K712" s="1" t="s">
        <v>49</v>
      </c>
      <c r="L712" s="1" t="s">
        <v>49</v>
      </c>
      <c r="M712" s="1" t="s">
        <v>49</v>
      </c>
      <c r="N712" s="1" t="s">
        <v>49</v>
      </c>
      <c r="O712" s="1" t="s">
        <v>49</v>
      </c>
      <c r="P712" s="1" t="s">
        <v>49</v>
      </c>
    </row>
    <row r="713" spans="1:16">
      <c r="A713" s="2" t="s">
        <v>663</v>
      </c>
      <c r="B713" s="2" t="s">
        <v>376</v>
      </c>
      <c r="C713" t="s">
        <v>291</v>
      </c>
      <c r="D713" t="s">
        <v>508</v>
      </c>
      <c r="E713" s="1" t="s">
        <v>42</v>
      </c>
      <c r="F713" s="1" t="s">
        <v>42</v>
      </c>
      <c r="G713" s="1" t="s">
        <v>42</v>
      </c>
      <c r="H713" s="1" t="s">
        <v>42</v>
      </c>
      <c r="I713" s="1" t="s">
        <v>42</v>
      </c>
      <c r="J713" s="1" t="s">
        <v>42</v>
      </c>
      <c r="K713" s="1" t="s">
        <v>42</v>
      </c>
      <c r="L713" s="1" t="s">
        <v>42</v>
      </c>
      <c r="M713" s="1" t="s">
        <v>42</v>
      </c>
      <c r="N713" s="1" t="s">
        <v>42</v>
      </c>
      <c r="O713" s="1" t="s">
        <v>42</v>
      </c>
      <c r="P713" s="1" t="s">
        <v>42</v>
      </c>
    </row>
    <row r="714" spans="1:16">
      <c r="A714" s="2" t="s">
        <v>663</v>
      </c>
      <c r="B714" s="2" t="s">
        <v>376</v>
      </c>
      <c r="C714" t="s">
        <v>291</v>
      </c>
      <c r="D714" t="s">
        <v>509</v>
      </c>
      <c r="E714" s="1" t="s">
        <v>43</v>
      </c>
      <c r="F714" s="1"/>
      <c r="G714" s="1"/>
      <c r="H714" s="1"/>
      <c r="I714" s="1"/>
      <c r="J714" s="1"/>
      <c r="K714" s="1" t="s">
        <v>43</v>
      </c>
      <c r="L714" s="1"/>
      <c r="M714" s="1"/>
      <c r="N714" s="1"/>
      <c r="O714" s="1"/>
      <c r="P714" s="1"/>
    </row>
    <row r="715" spans="1:16"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>
      <c r="A716" s="2" t="s">
        <v>663</v>
      </c>
      <c r="B716" s="2" t="s">
        <v>377</v>
      </c>
      <c r="C716" t="s">
        <v>369</v>
      </c>
      <c r="D716" t="s">
        <v>381</v>
      </c>
      <c r="E716" s="1" t="s">
        <v>49</v>
      </c>
      <c r="F716" s="1" t="s">
        <v>49</v>
      </c>
      <c r="G716" s="1" t="s">
        <v>49</v>
      </c>
      <c r="H716" s="1" t="s">
        <v>49</v>
      </c>
      <c r="I716" s="1" t="s">
        <v>49</v>
      </c>
      <c r="J716" s="1" t="s">
        <v>49</v>
      </c>
      <c r="K716" s="1" t="s">
        <v>49</v>
      </c>
      <c r="L716" s="1" t="s">
        <v>49</v>
      </c>
      <c r="M716" s="1" t="s">
        <v>49</v>
      </c>
      <c r="N716" s="1" t="s">
        <v>49</v>
      </c>
      <c r="O716" s="1" t="s">
        <v>49</v>
      </c>
      <c r="P716" s="1" t="s">
        <v>49</v>
      </c>
    </row>
    <row r="717" spans="1:16">
      <c r="A717" s="2" t="s">
        <v>663</v>
      </c>
      <c r="B717" s="2" t="s">
        <v>377</v>
      </c>
      <c r="C717" t="s">
        <v>291</v>
      </c>
      <c r="D717" t="s">
        <v>72</v>
      </c>
      <c r="E717" s="1" t="s">
        <v>39</v>
      </c>
      <c r="F717" s="1" t="s">
        <v>39</v>
      </c>
      <c r="G717" s="1" t="s">
        <v>39</v>
      </c>
      <c r="H717" s="1" t="s">
        <v>39</v>
      </c>
      <c r="I717" s="1" t="s">
        <v>39</v>
      </c>
      <c r="J717" s="1" t="s">
        <v>39</v>
      </c>
      <c r="K717" s="1" t="s">
        <v>39</v>
      </c>
      <c r="L717" s="1" t="s">
        <v>39</v>
      </c>
      <c r="M717" s="1" t="s">
        <v>39</v>
      </c>
      <c r="N717" s="1" t="s">
        <v>39</v>
      </c>
      <c r="O717" s="1" t="s">
        <v>39</v>
      </c>
      <c r="P717" s="1" t="s">
        <v>39</v>
      </c>
    </row>
    <row r="718" spans="1:16">
      <c r="A718" s="2" t="s">
        <v>663</v>
      </c>
      <c r="B718" s="2" t="s">
        <v>377</v>
      </c>
      <c r="C718" t="s">
        <v>291</v>
      </c>
      <c r="D718" t="s">
        <v>97</v>
      </c>
      <c r="E718" s="1" t="s">
        <v>43</v>
      </c>
      <c r="F718" s="1"/>
      <c r="G718" s="1"/>
      <c r="H718" s="1"/>
      <c r="I718" s="1"/>
      <c r="J718" s="1"/>
      <c r="K718" s="1" t="s">
        <v>43</v>
      </c>
      <c r="L718" s="1"/>
      <c r="M718" s="1"/>
      <c r="N718" s="1"/>
      <c r="O718" s="1"/>
      <c r="P718" s="1"/>
    </row>
    <row r="719" spans="1:16">
      <c r="A719" s="2" t="s">
        <v>663</v>
      </c>
      <c r="B719" s="2" t="s">
        <v>377</v>
      </c>
      <c r="C719" t="s">
        <v>291</v>
      </c>
      <c r="D719" t="s">
        <v>57</v>
      </c>
      <c r="E719" s="1" t="s">
        <v>43</v>
      </c>
      <c r="F719" s="1"/>
      <c r="G719" s="1"/>
      <c r="H719" s="1"/>
      <c r="I719" s="1"/>
      <c r="J719" s="1"/>
      <c r="K719" s="1" t="s">
        <v>43</v>
      </c>
      <c r="L719" s="1"/>
      <c r="M719" s="1"/>
      <c r="N719" s="1"/>
      <c r="O719" s="1"/>
      <c r="P719" s="1"/>
    </row>
    <row r="720" spans="1:16">
      <c r="A720" s="2" t="s">
        <v>663</v>
      </c>
      <c r="B720" s="2" t="s">
        <v>377</v>
      </c>
      <c r="C720" t="s">
        <v>291</v>
      </c>
      <c r="D720" t="s">
        <v>507</v>
      </c>
      <c r="E720" s="1" t="s">
        <v>43</v>
      </c>
      <c r="F720" s="1"/>
      <c r="G720" s="1"/>
      <c r="H720" s="1"/>
      <c r="I720" s="1"/>
      <c r="J720" s="1"/>
      <c r="K720" s="1" t="s">
        <v>43</v>
      </c>
      <c r="L720" s="1"/>
      <c r="M720" s="1"/>
      <c r="N720" s="1"/>
      <c r="O720" s="1"/>
      <c r="P720" s="1"/>
    </row>
    <row r="721" spans="1:16">
      <c r="A721" s="2" t="s">
        <v>663</v>
      </c>
      <c r="B721" s="2" t="s">
        <v>377</v>
      </c>
      <c r="C721" t="s">
        <v>291</v>
      </c>
      <c r="D721" t="s">
        <v>59</v>
      </c>
      <c r="E721" s="1" t="s">
        <v>43</v>
      </c>
      <c r="F721" s="1"/>
      <c r="G721" s="1"/>
      <c r="H721" s="1"/>
      <c r="I721" s="1"/>
      <c r="J721" s="1"/>
      <c r="K721" s="1" t="s">
        <v>43</v>
      </c>
      <c r="L721" s="1"/>
      <c r="M721" s="1"/>
      <c r="N721" s="1"/>
      <c r="O721" s="1"/>
      <c r="P721" s="1"/>
    </row>
    <row r="722" spans="1:16">
      <c r="A722" s="2" t="s">
        <v>663</v>
      </c>
      <c r="B722" s="2" t="s">
        <v>377</v>
      </c>
      <c r="C722" t="s">
        <v>291</v>
      </c>
      <c r="D722" t="s">
        <v>96</v>
      </c>
      <c r="E722" s="1" t="s">
        <v>43</v>
      </c>
      <c r="F722" s="1"/>
      <c r="G722" s="1"/>
      <c r="H722" s="1"/>
      <c r="I722" s="1"/>
      <c r="J722" s="1"/>
      <c r="K722" s="1" t="s">
        <v>43</v>
      </c>
      <c r="L722" s="1"/>
      <c r="M722" s="1"/>
      <c r="N722" s="1"/>
      <c r="O722" s="1"/>
      <c r="P722" s="1"/>
    </row>
    <row r="723" spans="1:16">
      <c r="A723" s="2" t="s">
        <v>663</v>
      </c>
      <c r="B723" s="2" t="s">
        <v>377</v>
      </c>
      <c r="C723" t="s">
        <v>291</v>
      </c>
      <c r="D723" t="s">
        <v>75</v>
      </c>
      <c r="E723" s="1" t="s">
        <v>49</v>
      </c>
      <c r="F723" s="1" t="s">
        <v>49</v>
      </c>
      <c r="G723" s="1" t="s">
        <v>49</v>
      </c>
      <c r="H723" s="1" t="s">
        <v>49</v>
      </c>
      <c r="I723" s="1" t="s">
        <v>49</v>
      </c>
      <c r="J723" s="1" t="s">
        <v>49</v>
      </c>
      <c r="K723" s="1" t="s">
        <v>49</v>
      </c>
      <c r="L723" s="1" t="s">
        <v>49</v>
      </c>
      <c r="M723" s="1" t="s">
        <v>49</v>
      </c>
      <c r="N723" s="1" t="s">
        <v>49</v>
      </c>
      <c r="O723" s="1" t="s">
        <v>49</v>
      </c>
      <c r="P723" s="1" t="s">
        <v>49</v>
      </c>
    </row>
    <row r="724" spans="1:16">
      <c r="A724" s="2" t="s">
        <v>663</v>
      </c>
      <c r="B724" s="2" t="s">
        <v>377</v>
      </c>
      <c r="C724" t="s">
        <v>291</v>
      </c>
      <c r="D724" t="s">
        <v>508</v>
      </c>
      <c r="E724" s="1" t="s">
        <v>42</v>
      </c>
      <c r="F724" s="1" t="s">
        <v>42</v>
      </c>
      <c r="G724" s="1" t="s">
        <v>42</v>
      </c>
      <c r="H724" s="1" t="s">
        <v>42</v>
      </c>
      <c r="I724" s="1" t="s">
        <v>42</v>
      </c>
      <c r="J724" s="1" t="s">
        <v>42</v>
      </c>
      <c r="K724" s="1" t="s">
        <v>42</v>
      </c>
      <c r="L724" s="1" t="s">
        <v>42</v>
      </c>
      <c r="M724" s="1" t="s">
        <v>42</v>
      </c>
      <c r="N724" s="1" t="s">
        <v>42</v>
      </c>
      <c r="O724" s="1" t="s">
        <v>42</v>
      </c>
      <c r="P724" s="1" t="s">
        <v>42</v>
      </c>
    </row>
    <row r="725" spans="1:16">
      <c r="A725" s="2" t="s">
        <v>663</v>
      </c>
      <c r="B725" s="2" t="s">
        <v>377</v>
      </c>
      <c r="C725" t="s">
        <v>291</v>
      </c>
      <c r="D725" t="s">
        <v>509</v>
      </c>
      <c r="E725" s="1" t="s">
        <v>43</v>
      </c>
      <c r="F725" s="1"/>
      <c r="G725" s="1"/>
      <c r="H725" s="1"/>
      <c r="I725" s="1"/>
      <c r="J725" s="1"/>
      <c r="K725" s="1" t="s">
        <v>43</v>
      </c>
      <c r="L725" s="1"/>
      <c r="M725" s="1"/>
      <c r="N725" s="1"/>
      <c r="O725" s="1"/>
      <c r="P725" s="1"/>
    </row>
    <row r="726" spans="1:16"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>
      <c r="A727" s="2" t="s">
        <v>664</v>
      </c>
      <c r="B727" s="2" t="s">
        <v>378</v>
      </c>
      <c r="C727" t="s">
        <v>369</v>
      </c>
      <c r="D727" t="s">
        <v>381</v>
      </c>
      <c r="E727" s="1" t="s">
        <v>49</v>
      </c>
      <c r="F727" s="1" t="s">
        <v>49</v>
      </c>
      <c r="G727" s="1" t="s">
        <v>49</v>
      </c>
      <c r="H727" s="1" t="s">
        <v>49</v>
      </c>
      <c r="I727" s="1" t="s">
        <v>49</v>
      </c>
      <c r="J727" s="1" t="s">
        <v>49</v>
      </c>
      <c r="K727" s="1" t="s">
        <v>49</v>
      </c>
      <c r="L727" s="1" t="s">
        <v>49</v>
      </c>
      <c r="M727" s="1" t="s">
        <v>49</v>
      </c>
      <c r="N727" s="1" t="s">
        <v>49</v>
      </c>
      <c r="O727" s="1" t="s">
        <v>49</v>
      </c>
      <c r="P727" s="1" t="s">
        <v>49</v>
      </c>
    </row>
    <row r="728" spans="1:16">
      <c r="A728" s="2" t="s">
        <v>664</v>
      </c>
      <c r="B728" s="2" t="s">
        <v>378</v>
      </c>
      <c r="C728" t="s">
        <v>291</v>
      </c>
      <c r="D728" t="s">
        <v>72</v>
      </c>
      <c r="E728" s="1" t="s">
        <v>39</v>
      </c>
      <c r="F728" s="1" t="s">
        <v>39</v>
      </c>
      <c r="G728" s="1" t="s">
        <v>39</v>
      </c>
      <c r="H728" s="1" t="s">
        <v>39</v>
      </c>
      <c r="I728" s="1" t="s">
        <v>39</v>
      </c>
      <c r="J728" s="1" t="s">
        <v>39</v>
      </c>
      <c r="K728" s="1" t="s">
        <v>39</v>
      </c>
      <c r="L728" s="1" t="s">
        <v>39</v>
      </c>
      <c r="M728" s="1" t="s">
        <v>39</v>
      </c>
      <c r="N728" s="1" t="s">
        <v>39</v>
      </c>
      <c r="O728" s="1" t="s">
        <v>39</v>
      </c>
      <c r="P728" s="1" t="s">
        <v>39</v>
      </c>
    </row>
    <row r="729" spans="1:16">
      <c r="A729" s="2" t="s">
        <v>664</v>
      </c>
      <c r="B729" s="2" t="s">
        <v>378</v>
      </c>
      <c r="C729" t="s">
        <v>291</v>
      </c>
      <c r="D729" t="s">
        <v>97</v>
      </c>
      <c r="E729" s="1" t="s">
        <v>43</v>
      </c>
      <c r="F729" s="1"/>
      <c r="G729" s="1"/>
      <c r="H729" s="1"/>
      <c r="I729" s="1"/>
      <c r="J729" s="1"/>
      <c r="K729" s="1" t="s">
        <v>43</v>
      </c>
      <c r="L729" s="1"/>
      <c r="M729" s="1"/>
      <c r="N729" s="1"/>
      <c r="O729" s="1"/>
      <c r="P729" s="1"/>
    </row>
    <row r="730" spans="1:16">
      <c r="A730" s="2" t="s">
        <v>664</v>
      </c>
      <c r="B730" s="2" t="s">
        <v>378</v>
      </c>
      <c r="C730" t="s">
        <v>291</v>
      </c>
      <c r="D730" t="s">
        <v>57</v>
      </c>
      <c r="E730" s="1" t="s">
        <v>43</v>
      </c>
      <c r="F730" s="1"/>
      <c r="G730" s="1"/>
      <c r="H730" s="1"/>
      <c r="I730" s="1"/>
      <c r="J730" s="1"/>
      <c r="K730" s="1" t="s">
        <v>43</v>
      </c>
      <c r="L730" s="1"/>
      <c r="M730" s="1"/>
      <c r="N730" s="1"/>
      <c r="O730" s="1"/>
      <c r="P730" s="1"/>
    </row>
    <row r="731" spans="1:16">
      <c r="A731" s="2" t="s">
        <v>664</v>
      </c>
      <c r="B731" s="2" t="s">
        <v>378</v>
      </c>
      <c r="C731" t="s">
        <v>291</v>
      </c>
      <c r="D731" t="s">
        <v>507</v>
      </c>
      <c r="E731" s="1" t="s">
        <v>43</v>
      </c>
      <c r="F731" s="1"/>
      <c r="G731" s="1"/>
      <c r="H731" s="1"/>
      <c r="I731" s="1"/>
      <c r="J731" s="1"/>
      <c r="K731" s="1" t="s">
        <v>43</v>
      </c>
      <c r="L731" s="1"/>
      <c r="M731" s="1"/>
      <c r="N731" s="1"/>
      <c r="O731" s="1"/>
      <c r="P731" s="1"/>
    </row>
    <row r="732" spans="1:16">
      <c r="A732" s="2" t="s">
        <v>664</v>
      </c>
      <c r="B732" s="2" t="s">
        <v>378</v>
      </c>
      <c r="C732" t="s">
        <v>291</v>
      </c>
      <c r="D732" t="s">
        <v>59</v>
      </c>
      <c r="E732" s="1" t="s">
        <v>43</v>
      </c>
      <c r="F732" s="1"/>
      <c r="G732" s="1"/>
      <c r="H732" s="1"/>
      <c r="I732" s="1"/>
      <c r="J732" s="1"/>
      <c r="K732" s="1" t="s">
        <v>43</v>
      </c>
      <c r="L732" s="1"/>
      <c r="M732" s="1"/>
      <c r="N732" s="1"/>
      <c r="O732" s="1"/>
      <c r="P732" s="1"/>
    </row>
    <row r="733" spans="1:16">
      <c r="A733" s="2" t="s">
        <v>664</v>
      </c>
      <c r="B733" s="2" t="s">
        <v>378</v>
      </c>
      <c r="C733" t="s">
        <v>291</v>
      </c>
      <c r="D733" t="s">
        <v>96</v>
      </c>
      <c r="E733" s="1" t="s">
        <v>43</v>
      </c>
      <c r="F733" s="1"/>
      <c r="G733" s="1"/>
      <c r="H733" s="1"/>
      <c r="I733" s="1"/>
      <c r="J733" s="1"/>
      <c r="K733" s="1" t="s">
        <v>43</v>
      </c>
      <c r="L733" s="1"/>
      <c r="M733" s="1"/>
      <c r="N733" s="1"/>
      <c r="O733" s="1"/>
      <c r="P733" s="1"/>
    </row>
    <row r="734" spans="1:16">
      <c r="A734" s="2" t="s">
        <v>664</v>
      </c>
      <c r="B734" s="2" t="s">
        <v>378</v>
      </c>
      <c r="C734" t="s">
        <v>291</v>
      </c>
      <c r="D734" t="s">
        <v>75</v>
      </c>
      <c r="E734" s="1" t="s">
        <v>49</v>
      </c>
      <c r="F734" s="1" t="s">
        <v>49</v>
      </c>
      <c r="G734" s="1" t="s">
        <v>49</v>
      </c>
      <c r="H734" s="1" t="s">
        <v>49</v>
      </c>
      <c r="I734" s="1" t="s">
        <v>49</v>
      </c>
      <c r="J734" s="1" t="s">
        <v>49</v>
      </c>
      <c r="K734" s="1" t="s">
        <v>49</v>
      </c>
      <c r="L734" s="1" t="s">
        <v>49</v>
      </c>
      <c r="M734" s="1" t="s">
        <v>49</v>
      </c>
      <c r="N734" s="1" t="s">
        <v>49</v>
      </c>
      <c r="O734" s="1" t="s">
        <v>49</v>
      </c>
      <c r="P734" s="1" t="s">
        <v>49</v>
      </c>
    </row>
    <row r="735" spans="1:16">
      <c r="A735" s="2" t="s">
        <v>664</v>
      </c>
      <c r="B735" s="2" t="s">
        <v>378</v>
      </c>
      <c r="C735" t="s">
        <v>291</v>
      </c>
      <c r="D735" t="s">
        <v>508</v>
      </c>
      <c r="E735" s="1" t="s">
        <v>42</v>
      </c>
      <c r="F735" s="1" t="s">
        <v>42</v>
      </c>
      <c r="G735" s="1" t="s">
        <v>42</v>
      </c>
      <c r="H735" s="1" t="s">
        <v>42</v>
      </c>
      <c r="I735" s="1" t="s">
        <v>42</v>
      </c>
      <c r="J735" s="1" t="s">
        <v>42</v>
      </c>
      <c r="K735" s="1" t="s">
        <v>42</v>
      </c>
      <c r="L735" s="1" t="s">
        <v>42</v>
      </c>
      <c r="M735" s="1" t="s">
        <v>42</v>
      </c>
      <c r="N735" s="1" t="s">
        <v>42</v>
      </c>
      <c r="O735" s="1" t="s">
        <v>42</v>
      </c>
      <c r="P735" s="1" t="s">
        <v>42</v>
      </c>
    </row>
    <row r="736" spans="1:16">
      <c r="A736" s="2" t="s">
        <v>664</v>
      </c>
      <c r="B736" s="2" t="s">
        <v>378</v>
      </c>
      <c r="C736" t="s">
        <v>291</v>
      </c>
      <c r="D736" t="s">
        <v>509</v>
      </c>
      <c r="E736" s="1" t="s">
        <v>43</v>
      </c>
      <c r="F736" s="1"/>
      <c r="G736" s="1"/>
      <c r="H736" s="1"/>
      <c r="I736" s="1"/>
      <c r="J736" s="1"/>
      <c r="K736" s="1" t="s">
        <v>43</v>
      </c>
      <c r="L736" s="1"/>
      <c r="M736" s="1"/>
      <c r="N736" s="1"/>
      <c r="O736" s="1"/>
      <c r="P736" s="1"/>
    </row>
    <row r="737" spans="1:16"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>
      <c r="A738" s="2" t="s">
        <v>663</v>
      </c>
      <c r="B738" s="2" t="s">
        <v>379</v>
      </c>
      <c r="C738" t="s">
        <v>369</v>
      </c>
      <c r="D738" t="s">
        <v>381</v>
      </c>
      <c r="E738" s="1" t="s">
        <v>49</v>
      </c>
      <c r="F738" s="1" t="s">
        <v>49</v>
      </c>
      <c r="G738" s="1" t="s">
        <v>49</v>
      </c>
      <c r="H738" s="1" t="s">
        <v>49</v>
      </c>
      <c r="I738" s="1" t="s">
        <v>49</v>
      </c>
      <c r="J738" s="1" t="s">
        <v>49</v>
      </c>
      <c r="K738" s="1" t="s">
        <v>49</v>
      </c>
      <c r="L738" s="1" t="s">
        <v>49</v>
      </c>
      <c r="M738" s="1" t="s">
        <v>49</v>
      </c>
      <c r="N738" s="1" t="s">
        <v>49</v>
      </c>
      <c r="O738" s="1" t="s">
        <v>49</v>
      </c>
      <c r="P738" s="1" t="s">
        <v>49</v>
      </c>
    </row>
    <row r="739" spans="1:16">
      <c r="A739" s="2" t="s">
        <v>663</v>
      </c>
      <c r="B739" s="2" t="s">
        <v>379</v>
      </c>
      <c r="C739" t="s">
        <v>291</v>
      </c>
      <c r="D739" t="s">
        <v>72</v>
      </c>
      <c r="E739" s="1" t="s">
        <v>39</v>
      </c>
      <c r="F739" s="1" t="s">
        <v>39</v>
      </c>
      <c r="G739" s="1" t="s">
        <v>39</v>
      </c>
      <c r="H739" s="1" t="s">
        <v>39</v>
      </c>
      <c r="I739" s="1" t="s">
        <v>39</v>
      </c>
      <c r="J739" s="1" t="s">
        <v>39</v>
      </c>
      <c r="K739" s="1" t="s">
        <v>39</v>
      </c>
      <c r="L739" s="1" t="s">
        <v>39</v>
      </c>
      <c r="M739" s="1" t="s">
        <v>39</v>
      </c>
      <c r="N739" s="1" t="s">
        <v>39</v>
      </c>
      <c r="O739" s="1" t="s">
        <v>39</v>
      </c>
      <c r="P739" s="1" t="s">
        <v>39</v>
      </c>
    </row>
    <row r="740" spans="1:16">
      <c r="A740" s="2" t="s">
        <v>663</v>
      </c>
      <c r="B740" s="2" t="s">
        <v>379</v>
      </c>
      <c r="C740" t="s">
        <v>291</v>
      </c>
      <c r="D740" t="s">
        <v>97</v>
      </c>
      <c r="E740" s="1" t="s">
        <v>43</v>
      </c>
      <c r="F740" s="1"/>
      <c r="G740" s="1"/>
      <c r="H740" s="1"/>
      <c r="I740" s="1"/>
      <c r="J740" s="1"/>
      <c r="K740" s="1" t="s">
        <v>43</v>
      </c>
      <c r="L740" s="1"/>
      <c r="M740" s="1"/>
      <c r="N740" s="1"/>
      <c r="O740" s="1"/>
      <c r="P740" s="1"/>
    </row>
    <row r="741" spans="1:16">
      <c r="A741" s="2" t="s">
        <v>663</v>
      </c>
      <c r="B741" s="2" t="s">
        <v>379</v>
      </c>
      <c r="C741" t="s">
        <v>291</v>
      </c>
      <c r="D741" t="s">
        <v>57</v>
      </c>
      <c r="E741" s="1" t="s">
        <v>43</v>
      </c>
      <c r="F741" s="1"/>
      <c r="G741" s="1"/>
      <c r="H741" s="1"/>
      <c r="I741" s="1"/>
      <c r="J741" s="1"/>
      <c r="K741" s="1" t="s">
        <v>43</v>
      </c>
      <c r="L741" s="1"/>
      <c r="M741" s="1"/>
      <c r="N741" s="1"/>
      <c r="O741" s="1"/>
      <c r="P741" s="1"/>
    </row>
    <row r="742" spans="1:16">
      <c r="A742" s="2" t="s">
        <v>663</v>
      </c>
      <c r="B742" s="2" t="s">
        <v>379</v>
      </c>
      <c r="C742" t="s">
        <v>291</v>
      </c>
      <c r="D742" t="s">
        <v>507</v>
      </c>
      <c r="E742" s="1" t="s">
        <v>43</v>
      </c>
      <c r="F742" s="1"/>
      <c r="G742" s="1"/>
      <c r="H742" s="1"/>
      <c r="I742" s="1"/>
      <c r="J742" s="1"/>
      <c r="K742" s="1" t="s">
        <v>43</v>
      </c>
      <c r="L742" s="1"/>
      <c r="M742" s="1"/>
      <c r="N742" s="1"/>
      <c r="O742" s="1"/>
      <c r="P742" s="1"/>
    </row>
    <row r="743" spans="1:16">
      <c r="A743" s="2" t="s">
        <v>663</v>
      </c>
      <c r="B743" s="2" t="s">
        <v>379</v>
      </c>
      <c r="C743" t="s">
        <v>291</v>
      </c>
      <c r="D743" t="s">
        <v>59</v>
      </c>
      <c r="E743" s="1" t="s">
        <v>43</v>
      </c>
      <c r="F743" s="1"/>
      <c r="G743" s="1"/>
      <c r="H743" s="1"/>
      <c r="I743" s="1"/>
      <c r="J743" s="1"/>
      <c r="K743" s="1" t="s">
        <v>43</v>
      </c>
      <c r="L743" s="1"/>
      <c r="M743" s="1"/>
      <c r="N743" s="1"/>
      <c r="O743" s="1"/>
      <c r="P743" s="1"/>
    </row>
    <row r="744" spans="1:16">
      <c r="A744" s="2" t="s">
        <v>663</v>
      </c>
      <c r="B744" s="2" t="s">
        <v>379</v>
      </c>
      <c r="C744" t="s">
        <v>291</v>
      </c>
      <c r="D744" t="s">
        <v>96</v>
      </c>
      <c r="E744" s="1" t="s">
        <v>43</v>
      </c>
      <c r="F744" s="1"/>
      <c r="G744" s="1"/>
      <c r="H744" s="1"/>
      <c r="I744" s="1"/>
      <c r="J744" s="1"/>
      <c r="K744" s="1" t="s">
        <v>43</v>
      </c>
      <c r="L744" s="1"/>
      <c r="M744" s="1"/>
      <c r="N744" s="1"/>
      <c r="O744" s="1"/>
      <c r="P744" s="1"/>
    </row>
    <row r="745" spans="1:16">
      <c r="A745" s="2" t="s">
        <v>663</v>
      </c>
      <c r="B745" s="2" t="s">
        <v>379</v>
      </c>
      <c r="C745" t="s">
        <v>291</v>
      </c>
      <c r="D745" t="s">
        <v>75</v>
      </c>
      <c r="E745" s="1" t="s">
        <v>49</v>
      </c>
      <c r="F745" s="1" t="s">
        <v>49</v>
      </c>
      <c r="G745" s="1" t="s">
        <v>49</v>
      </c>
      <c r="H745" s="1" t="s">
        <v>49</v>
      </c>
      <c r="I745" s="1" t="s">
        <v>49</v>
      </c>
      <c r="J745" s="1" t="s">
        <v>49</v>
      </c>
      <c r="K745" s="1" t="s">
        <v>49</v>
      </c>
      <c r="L745" s="1" t="s">
        <v>49</v>
      </c>
      <c r="M745" s="1" t="s">
        <v>49</v>
      </c>
      <c r="N745" s="1" t="s">
        <v>49</v>
      </c>
      <c r="O745" s="1" t="s">
        <v>49</v>
      </c>
      <c r="P745" s="1" t="s">
        <v>49</v>
      </c>
    </row>
    <row r="746" spans="1:16">
      <c r="A746" s="2" t="s">
        <v>663</v>
      </c>
      <c r="B746" s="2" t="s">
        <v>379</v>
      </c>
      <c r="C746" t="s">
        <v>291</v>
      </c>
      <c r="D746" t="s">
        <v>508</v>
      </c>
      <c r="E746" s="1" t="s">
        <v>42</v>
      </c>
      <c r="F746" s="1" t="s">
        <v>42</v>
      </c>
      <c r="G746" s="1" t="s">
        <v>42</v>
      </c>
      <c r="H746" s="1" t="s">
        <v>42</v>
      </c>
      <c r="I746" s="1" t="s">
        <v>42</v>
      </c>
      <c r="J746" s="1" t="s">
        <v>42</v>
      </c>
      <c r="K746" s="1" t="s">
        <v>42</v>
      </c>
      <c r="L746" s="1" t="s">
        <v>42</v>
      </c>
      <c r="M746" s="1" t="s">
        <v>42</v>
      </c>
      <c r="N746" s="1" t="s">
        <v>42</v>
      </c>
      <c r="O746" s="1" t="s">
        <v>42</v>
      </c>
      <c r="P746" s="1" t="s">
        <v>42</v>
      </c>
    </row>
    <row r="747" spans="1:16">
      <c r="A747" s="2" t="s">
        <v>663</v>
      </c>
      <c r="B747" s="2" t="s">
        <v>379</v>
      </c>
      <c r="C747" t="s">
        <v>291</v>
      </c>
      <c r="D747" t="s">
        <v>509</v>
      </c>
      <c r="E747" s="1" t="s">
        <v>43</v>
      </c>
      <c r="F747" s="1"/>
      <c r="G747" s="1"/>
      <c r="H747" s="1"/>
      <c r="I747" s="1"/>
      <c r="J747" s="1"/>
      <c r="K747" s="1" t="s">
        <v>43</v>
      </c>
      <c r="L747" s="1"/>
      <c r="M747" s="1"/>
      <c r="N747" s="1"/>
      <c r="O747" s="1"/>
      <c r="P747" s="1"/>
    </row>
    <row r="748" spans="1:16"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>
      <c r="A749" s="2" t="s">
        <v>663</v>
      </c>
      <c r="B749" s="2" t="s">
        <v>380</v>
      </c>
      <c r="C749" t="s">
        <v>369</v>
      </c>
      <c r="D749" t="s">
        <v>381</v>
      </c>
      <c r="E749" s="1" t="s">
        <v>49</v>
      </c>
      <c r="F749" s="1" t="s">
        <v>49</v>
      </c>
      <c r="G749" s="1" t="s">
        <v>49</v>
      </c>
      <c r="H749" s="1" t="s">
        <v>49</v>
      </c>
      <c r="I749" s="1" t="s">
        <v>49</v>
      </c>
      <c r="J749" s="1" t="s">
        <v>49</v>
      </c>
      <c r="K749" s="1" t="s">
        <v>49</v>
      </c>
      <c r="L749" s="1" t="s">
        <v>49</v>
      </c>
      <c r="M749" s="1" t="s">
        <v>49</v>
      </c>
      <c r="N749" s="1" t="s">
        <v>49</v>
      </c>
      <c r="O749" s="1" t="s">
        <v>49</v>
      </c>
      <c r="P749" s="1" t="s">
        <v>49</v>
      </c>
    </row>
    <row r="750" spans="1:16">
      <c r="A750" s="2" t="s">
        <v>663</v>
      </c>
      <c r="B750" s="2" t="s">
        <v>380</v>
      </c>
      <c r="C750" t="s">
        <v>291</v>
      </c>
      <c r="D750" t="s">
        <v>72</v>
      </c>
      <c r="E750" s="1" t="s">
        <v>39</v>
      </c>
      <c r="F750" s="1" t="s">
        <v>39</v>
      </c>
      <c r="G750" s="1" t="s">
        <v>39</v>
      </c>
      <c r="H750" s="1" t="s">
        <v>39</v>
      </c>
      <c r="I750" s="1" t="s">
        <v>39</v>
      </c>
      <c r="J750" s="1" t="s">
        <v>39</v>
      </c>
      <c r="K750" s="1" t="s">
        <v>39</v>
      </c>
      <c r="L750" s="1" t="s">
        <v>39</v>
      </c>
      <c r="M750" s="1" t="s">
        <v>39</v>
      </c>
      <c r="N750" s="1" t="s">
        <v>39</v>
      </c>
      <c r="O750" s="1" t="s">
        <v>39</v>
      </c>
      <c r="P750" s="1" t="s">
        <v>39</v>
      </c>
    </row>
    <row r="751" spans="1:16">
      <c r="A751" s="2" t="s">
        <v>663</v>
      </c>
      <c r="B751" s="2" t="s">
        <v>380</v>
      </c>
      <c r="C751" t="s">
        <v>291</v>
      </c>
      <c r="D751" t="s">
        <v>97</v>
      </c>
      <c r="E751" s="1" t="s">
        <v>43</v>
      </c>
      <c r="F751" s="1"/>
      <c r="G751" s="1"/>
      <c r="H751" s="1"/>
      <c r="I751" s="1"/>
      <c r="J751" s="1"/>
      <c r="K751" s="1" t="s">
        <v>43</v>
      </c>
      <c r="L751" s="1"/>
      <c r="M751" s="1"/>
      <c r="N751" s="1"/>
      <c r="O751" s="1"/>
      <c r="P751" s="1"/>
    </row>
    <row r="752" spans="1:16">
      <c r="A752" s="2" t="s">
        <v>663</v>
      </c>
      <c r="B752" s="2" t="s">
        <v>380</v>
      </c>
      <c r="C752" t="s">
        <v>291</v>
      </c>
      <c r="D752" t="s">
        <v>57</v>
      </c>
      <c r="E752" s="1" t="s">
        <v>43</v>
      </c>
      <c r="F752" s="1"/>
      <c r="G752" s="1"/>
      <c r="H752" s="1"/>
      <c r="I752" s="1"/>
      <c r="J752" s="1"/>
      <c r="K752" s="1" t="s">
        <v>43</v>
      </c>
      <c r="L752" s="1"/>
      <c r="M752" s="1"/>
      <c r="N752" s="1"/>
      <c r="O752" s="1"/>
      <c r="P752" s="1"/>
    </row>
    <row r="753" spans="1:16">
      <c r="A753" s="2" t="s">
        <v>663</v>
      </c>
      <c r="B753" s="2" t="s">
        <v>380</v>
      </c>
      <c r="C753" t="s">
        <v>291</v>
      </c>
      <c r="D753" t="s">
        <v>507</v>
      </c>
      <c r="E753" s="1" t="s">
        <v>43</v>
      </c>
      <c r="F753" s="1"/>
      <c r="G753" s="1"/>
      <c r="H753" s="1"/>
      <c r="I753" s="1"/>
      <c r="J753" s="1"/>
      <c r="K753" s="1" t="s">
        <v>43</v>
      </c>
      <c r="L753" s="1"/>
      <c r="M753" s="1"/>
      <c r="N753" s="1"/>
      <c r="O753" s="1"/>
      <c r="P753" s="1"/>
    </row>
    <row r="754" spans="1:16">
      <c r="A754" s="2" t="s">
        <v>663</v>
      </c>
      <c r="B754" s="2" t="s">
        <v>380</v>
      </c>
      <c r="C754" t="s">
        <v>291</v>
      </c>
      <c r="D754" t="s">
        <v>59</v>
      </c>
      <c r="E754" s="1" t="s">
        <v>43</v>
      </c>
      <c r="F754" s="1"/>
      <c r="G754" s="1"/>
      <c r="H754" s="1"/>
      <c r="I754" s="1"/>
      <c r="J754" s="1"/>
      <c r="K754" s="1" t="s">
        <v>43</v>
      </c>
      <c r="L754" s="1"/>
      <c r="M754" s="1"/>
      <c r="N754" s="1"/>
      <c r="O754" s="1"/>
      <c r="P754" s="1"/>
    </row>
    <row r="755" spans="1:16">
      <c r="A755" s="2" t="s">
        <v>663</v>
      </c>
      <c r="B755" s="2" t="s">
        <v>380</v>
      </c>
      <c r="C755" t="s">
        <v>291</v>
      </c>
      <c r="D755" t="s">
        <v>96</v>
      </c>
      <c r="E755" s="1" t="s">
        <v>43</v>
      </c>
      <c r="F755" s="1"/>
      <c r="G755" s="1"/>
      <c r="H755" s="1"/>
      <c r="I755" s="1"/>
      <c r="J755" s="1"/>
      <c r="K755" s="1" t="s">
        <v>43</v>
      </c>
      <c r="L755" s="1"/>
      <c r="M755" s="1"/>
      <c r="N755" s="1"/>
      <c r="O755" s="1"/>
      <c r="P755" s="1"/>
    </row>
    <row r="756" spans="1:16">
      <c r="A756" s="2" t="s">
        <v>663</v>
      </c>
      <c r="B756" s="2" t="s">
        <v>380</v>
      </c>
      <c r="C756" t="s">
        <v>291</v>
      </c>
      <c r="D756" t="s">
        <v>75</v>
      </c>
      <c r="E756" s="1" t="s">
        <v>49</v>
      </c>
      <c r="F756" s="1" t="s">
        <v>49</v>
      </c>
      <c r="G756" s="1" t="s">
        <v>49</v>
      </c>
      <c r="H756" s="1" t="s">
        <v>49</v>
      </c>
      <c r="I756" s="1" t="s">
        <v>49</v>
      </c>
      <c r="J756" s="1" t="s">
        <v>49</v>
      </c>
      <c r="K756" s="1" t="s">
        <v>49</v>
      </c>
      <c r="L756" s="1" t="s">
        <v>49</v>
      </c>
      <c r="M756" s="1" t="s">
        <v>49</v>
      </c>
      <c r="N756" s="1" t="s">
        <v>49</v>
      </c>
      <c r="O756" s="1" t="s">
        <v>49</v>
      </c>
      <c r="P756" s="1" t="s">
        <v>49</v>
      </c>
    </row>
    <row r="757" spans="1:16">
      <c r="A757" s="2" t="s">
        <v>663</v>
      </c>
      <c r="B757" s="2" t="s">
        <v>380</v>
      </c>
      <c r="C757" t="s">
        <v>291</v>
      </c>
      <c r="D757" t="s">
        <v>508</v>
      </c>
      <c r="E757" s="1" t="s">
        <v>42</v>
      </c>
      <c r="F757" s="1" t="s">
        <v>42</v>
      </c>
      <c r="G757" s="1" t="s">
        <v>42</v>
      </c>
      <c r="H757" s="1" t="s">
        <v>42</v>
      </c>
      <c r="I757" s="1" t="s">
        <v>42</v>
      </c>
      <c r="J757" s="1" t="s">
        <v>42</v>
      </c>
      <c r="K757" s="1" t="s">
        <v>42</v>
      </c>
      <c r="L757" s="1" t="s">
        <v>42</v>
      </c>
      <c r="M757" s="1" t="s">
        <v>42</v>
      </c>
      <c r="N757" s="1" t="s">
        <v>42</v>
      </c>
      <c r="O757" s="1" t="s">
        <v>42</v>
      </c>
      <c r="P757" s="1" t="s">
        <v>42</v>
      </c>
    </row>
    <row r="758" spans="1:16">
      <c r="A758" s="2" t="s">
        <v>663</v>
      </c>
      <c r="B758" s="2" t="s">
        <v>380</v>
      </c>
      <c r="C758" t="s">
        <v>291</v>
      </c>
      <c r="D758" t="s">
        <v>509</v>
      </c>
      <c r="E758" s="1" t="s">
        <v>43</v>
      </c>
      <c r="F758" s="1"/>
      <c r="G758" s="1"/>
      <c r="H758" s="1"/>
      <c r="I758" s="1"/>
      <c r="J758" s="1"/>
      <c r="K758" s="1" t="s">
        <v>43</v>
      </c>
      <c r="L758" s="1"/>
      <c r="M758" s="1"/>
      <c r="N758" s="1"/>
      <c r="O758" s="1"/>
      <c r="P758" s="1"/>
    </row>
    <row r="760" spans="1:16">
      <c r="B760" s="2" t="s">
        <v>25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7DD34-06AA-4F09-9DBB-BCBF7554E7F9}">
  <dimension ref="C4:G10"/>
  <sheetViews>
    <sheetView workbookViewId="0">
      <selection activeCell="J35" sqref="J35"/>
    </sheetView>
  </sheetViews>
  <sheetFormatPr defaultRowHeight="15"/>
  <cols>
    <col min="2" max="2" width="6.5703125" customWidth="1"/>
    <col min="3" max="3" width="5" style="48" customWidth="1"/>
    <col min="4" max="4" width="24" customWidth="1"/>
    <col min="5" max="5" width="41.5703125" customWidth="1"/>
    <col min="6" max="6" width="26" customWidth="1"/>
    <col min="7" max="7" width="32.28515625" customWidth="1"/>
  </cols>
  <sheetData>
    <row r="4" spans="3:7">
      <c r="C4" s="128"/>
      <c r="D4" s="127" t="s">
        <v>946</v>
      </c>
      <c r="E4" s="127" t="s">
        <v>947</v>
      </c>
      <c r="F4" s="127" t="s">
        <v>948</v>
      </c>
      <c r="G4" s="129"/>
    </row>
    <row r="5" spans="3:7" ht="21" customHeight="1">
      <c r="C5" s="108">
        <v>1</v>
      </c>
      <c r="D5" s="1" t="s">
        <v>945</v>
      </c>
      <c r="E5" s="1" t="s">
        <v>952</v>
      </c>
      <c r="F5" s="6" t="s">
        <v>953</v>
      </c>
      <c r="G5" s="1" t="s">
        <v>905</v>
      </c>
    </row>
    <row r="6" spans="3:7">
      <c r="C6" s="108">
        <v>2</v>
      </c>
      <c r="D6" s="1" t="s">
        <v>937</v>
      </c>
      <c r="E6" s="1" t="s">
        <v>949</v>
      </c>
      <c r="F6" s="6" t="s">
        <v>747</v>
      </c>
      <c r="G6" s="1" t="s">
        <v>905</v>
      </c>
    </row>
    <row r="7" spans="3:7">
      <c r="C7" s="108">
        <v>3</v>
      </c>
      <c r="D7" s="1" t="s">
        <v>945</v>
      </c>
      <c r="E7" s="1" t="s">
        <v>950</v>
      </c>
      <c r="F7" s="6" t="s">
        <v>735</v>
      </c>
      <c r="G7" s="1" t="s">
        <v>905</v>
      </c>
    </row>
    <row r="8" spans="3:7">
      <c r="C8" s="108">
        <v>4</v>
      </c>
      <c r="D8" s="1" t="s">
        <v>955</v>
      </c>
      <c r="E8" s="1" t="s">
        <v>956</v>
      </c>
      <c r="F8" s="6" t="s">
        <v>735</v>
      </c>
      <c r="G8" s="1" t="s">
        <v>905</v>
      </c>
    </row>
    <row r="9" spans="3:7">
      <c r="C9" s="108">
        <v>5</v>
      </c>
      <c r="D9" s="1" t="s">
        <v>945</v>
      </c>
      <c r="E9" s="1" t="s">
        <v>950</v>
      </c>
      <c r="F9" s="6" t="s">
        <v>951</v>
      </c>
      <c r="G9" s="1" t="s">
        <v>905</v>
      </c>
    </row>
    <row r="10" spans="3:7">
      <c r="C10" s="108">
        <v>6</v>
      </c>
      <c r="D10" s="1" t="s">
        <v>957</v>
      </c>
      <c r="E10" s="1" t="s">
        <v>952</v>
      </c>
      <c r="F10" s="6" t="s">
        <v>954</v>
      </c>
      <c r="G10" s="1" t="s">
        <v>905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3</vt:i4>
      </vt:variant>
    </vt:vector>
  </HeadingPairs>
  <TitlesOfParts>
    <vt:vector size="14" baseType="lpstr">
      <vt:lpstr>Հավելված 1 Շենքեր</vt:lpstr>
      <vt:lpstr>Հավելված 2 Տարածքներ</vt:lpstr>
      <vt:lpstr>Հավելված 3 Մաքրման պլան</vt:lpstr>
      <vt:lpstr>Հավելված 4 Մաքրման պլանի շարուն</vt:lpstr>
      <vt:lpstr>Հավելված 5 Մաքրման պլանի շարուն</vt:lpstr>
      <vt:lpstr>Հավելված 6 Հատուկ առաջադրանքներ</vt:lpstr>
      <vt:lpstr>Հավելված 7 Նվազագույն հաստիքներ</vt:lpstr>
      <vt:lpstr>Հավելված 8 Սարքավորումների ցան </vt:lpstr>
      <vt:lpstr>ՀԱՎԵԼՎԱԾ 9 Տարեկան մատակ․ նմուշ</vt:lpstr>
      <vt:lpstr>ՀԱՎԵԼՎԱԾ 10 տարեկան պլան նմուշ</vt:lpstr>
      <vt:lpstr> ՀԱՎԵԼՎ 11 Տրամադրվող տարածքներ</vt:lpstr>
      <vt:lpstr>'Հավելված 6 Հատուկ առաջադրանքներ'!Print_Area</vt:lpstr>
      <vt:lpstr>'Հավելված 7 Նվազագույն հաստիքներ'!Print_Area</vt:lpstr>
      <vt:lpstr>'Հավելված 8 Սարքավորումների ցան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2025-03-07T09:31:49Z</dcterms:modified>
</cp:coreProperties>
</file>